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updateLinks="always"/>
  <mc:AlternateContent xmlns:mc="http://schemas.openxmlformats.org/markup-compatibility/2006">
    <mc:Choice Requires="x15">
      <x15ac:absPath xmlns:x15ac="http://schemas.microsoft.com/office/spreadsheetml/2010/11/ac" url="C:\Users\EXLZROAM\Desktop\Pune Metro\Pune Metro - 20-April-2017\EIR V1.0\References\"/>
    </mc:Choice>
  </mc:AlternateContent>
  <bookViews>
    <workbookView xWindow="0" yWindow="0" windowWidth="20490" windowHeight="6930"/>
  </bookViews>
  <sheets>
    <sheet name="TIDP - MIDP" sheetId="9" r:id="rId1"/>
    <sheet name="Sheet2" sheetId="12" state="hidden" r:id="rId2"/>
    <sheet name="Sheet1" sheetId="11" r:id="rId3"/>
    <sheet name="MDL - Master Deliverable Lists" sheetId="10" state="hidden" r:id="rId4"/>
  </sheets>
  <externalReferences>
    <externalReference r:id="rId5"/>
    <externalReference r:id="rId6"/>
  </externalReferences>
  <definedNames>
    <definedName name="_xlnm._FilterDatabase" localSheetId="3" hidden="1">'MDL - Master Deliverable Lists'!$A$2:$I$295</definedName>
    <definedName name="_xlnm.Print_Area" localSheetId="0">'TIDP - MIDP'!$A$1:$N$108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9" l="1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4" i="9"/>
  <c r="I4" i="9" l="1"/>
  <c r="W261" i="11"/>
  <c r="W257" i="11"/>
  <c r="W258" i="11"/>
  <c r="W259" i="11"/>
  <c r="W256" i="11"/>
  <c r="W250" i="11"/>
  <c r="W251" i="11"/>
  <c r="W252" i="11"/>
  <c r="W253" i="11"/>
  <c r="W254" i="11"/>
  <c r="W249" i="11"/>
  <c r="W243" i="11"/>
  <c r="W244" i="11"/>
  <c r="W245" i="11"/>
  <c r="W246" i="11"/>
  <c r="W247" i="11"/>
  <c r="W236" i="11"/>
  <c r="W237" i="11"/>
  <c r="W238" i="11"/>
  <c r="W239" i="11"/>
  <c r="W240" i="11"/>
  <c r="W241" i="11"/>
  <c r="W242" i="11"/>
  <c r="W227" i="11"/>
  <c r="W228" i="11"/>
  <c r="W229" i="11"/>
  <c r="W230" i="11"/>
  <c r="W231" i="11"/>
  <c r="W232" i="11"/>
  <c r="W233" i="11"/>
  <c r="W234" i="11"/>
  <c r="W235" i="11"/>
  <c r="W215" i="11"/>
  <c r="W216" i="11"/>
  <c r="W217" i="11"/>
  <c r="W218" i="11"/>
  <c r="W219" i="11"/>
  <c r="W220" i="11"/>
  <c r="W221" i="11"/>
  <c r="W222" i="11"/>
  <c r="W223" i="11"/>
  <c r="W224" i="11"/>
  <c r="W225" i="11"/>
  <c r="W226" i="11"/>
  <c r="W207" i="11"/>
  <c r="W208" i="11"/>
  <c r="W209" i="11"/>
  <c r="W210" i="11"/>
  <c r="W211" i="11"/>
  <c r="W212" i="11"/>
  <c r="W213" i="11"/>
  <c r="W214" i="11"/>
  <c r="W200" i="11"/>
  <c r="W201" i="11"/>
  <c r="W202" i="11"/>
  <c r="W203" i="11"/>
  <c r="W204" i="11"/>
  <c r="W205" i="11"/>
  <c r="W206" i="11"/>
  <c r="W199" i="11"/>
  <c r="W168" i="11"/>
  <c r="W169" i="11"/>
  <c r="W170" i="11"/>
  <c r="W171" i="11"/>
  <c r="W172" i="11"/>
  <c r="W173" i="11"/>
  <c r="W174" i="11"/>
  <c r="W175" i="11"/>
  <c r="W176" i="11"/>
  <c r="W177" i="11"/>
  <c r="W178" i="11"/>
  <c r="W179" i="11"/>
  <c r="W180" i="11"/>
  <c r="W181" i="11"/>
  <c r="W182" i="11"/>
  <c r="W183" i="11"/>
  <c r="W184" i="11"/>
  <c r="W185" i="11"/>
  <c r="W186" i="11"/>
  <c r="W187" i="11"/>
  <c r="W188" i="11"/>
  <c r="W189" i="11"/>
  <c r="W190" i="11"/>
  <c r="W191" i="11"/>
  <c r="W192" i="11"/>
  <c r="W193" i="11"/>
  <c r="W194" i="11"/>
  <c r="W195" i="11"/>
  <c r="W196" i="11"/>
  <c r="W197" i="11"/>
  <c r="W167" i="11"/>
  <c r="W156" i="11"/>
  <c r="W157" i="11"/>
  <c r="W158" i="11"/>
  <c r="W159" i="11"/>
  <c r="W160" i="11"/>
  <c r="W161" i="11"/>
  <c r="W162" i="11"/>
  <c r="W163" i="11"/>
  <c r="W164" i="11"/>
  <c r="W165" i="11"/>
  <c r="W155" i="11"/>
  <c r="W146" i="11"/>
  <c r="W147" i="11"/>
  <c r="W148" i="11"/>
  <c r="W149" i="11"/>
  <c r="W150" i="11"/>
  <c r="W151" i="11"/>
  <c r="W152" i="11"/>
  <c r="W153" i="11"/>
  <c r="W137" i="11"/>
  <c r="W138" i="11"/>
  <c r="W139" i="11"/>
  <c r="W140" i="11"/>
  <c r="W141" i="11"/>
  <c r="W142" i="11"/>
  <c r="W143" i="11"/>
  <c r="W144" i="11"/>
  <c r="W145" i="11"/>
  <c r="W136" i="11"/>
  <c r="W130" i="11"/>
  <c r="W131" i="11"/>
  <c r="W132" i="11"/>
  <c r="W133" i="11"/>
  <c r="W134" i="11"/>
  <c r="W118" i="11"/>
  <c r="W119" i="11"/>
  <c r="W120" i="11"/>
  <c r="W121" i="11"/>
  <c r="W122" i="11"/>
  <c r="W123" i="11"/>
  <c r="W124" i="11"/>
  <c r="W125" i="11"/>
  <c r="W126" i="11"/>
  <c r="W127" i="11"/>
  <c r="W128" i="11"/>
  <c r="W129" i="11"/>
  <c r="W117" i="11"/>
  <c r="W91" i="11"/>
  <c r="W92" i="11"/>
  <c r="W93" i="11"/>
  <c r="W94" i="11"/>
  <c r="W95" i="11"/>
  <c r="W96" i="11"/>
  <c r="W97" i="11"/>
  <c r="W98" i="11"/>
  <c r="W99" i="11"/>
  <c r="W100" i="11"/>
  <c r="W101" i="11"/>
  <c r="W102" i="11"/>
  <c r="W103" i="11"/>
  <c r="W104" i="11"/>
  <c r="W105" i="11"/>
  <c r="W106" i="11"/>
  <c r="W107" i="11"/>
  <c r="W108" i="11"/>
  <c r="W109" i="11"/>
  <c r="W110" i="11"/>
  <c r="W111" i="11"/>
  <c r="W112" i="11"/>
  <c r="W113" i="11"/>
  <c r="W114" i="11"/>
  <c r="W115" i="11"/>
  <c r="W90" i="11"/>
  <c r="W3" i="11"/>
  <c r="W4" i="11"/>
  <c r="W5" i="11"/>
  <c r="W6" i="11"/>
  <c r="W7" i="11"/>
  <c r="W8" i="11"/>
  <c r="W9" i="11"/>
  <c r="W10" i="11"/>
  <c r="W11" i="11"/>
  <c r="W12" i="11"/>
  <c r="W13" i="11"/>
  <c r="W14" i="11"/>
  <c r="W15" i="11"/>
  <c r="W16" i="11"/>
  <c r="W17" i="11"/>
  <c r="W18" i="11"/>
  <c r="W19" i="11"/>
  <c r="W20" i="11"/>
  <c r="W21" i="11"/>
  <c r="W22" i="11"/>
  <c r="W23" i="11"/>
  <c r="W24" i="11"/>
  <c r="W25" i="11"/>
  <c r="W26" i="11"/>
  <c r="W27" i="11"/>
  <c r="W28" i="11"/>
  <c r="W29" i="11"/>
  <c r="W30" i="11"/>
  <c r="W31" i="11"/>
  <c r="W32" i="11"/>
  <c r="W33" i="11"/>
  <c r="W34" i="11"/>
  <c r="W35" i="11"/>
  <c r="W36" i="11"/>
  <c r="W37" i="11"/>
  <c r="W38" i="11"/>
  <c r="W39" i="11"/>
  <c r="W40" i="11"/>
  <c r="W41" i="11"/>
  <c r="W42" i="11"/>
  <c r="W43" i="11"/>
  <c r="W44" i="11"/>
  <c r="W45" i="11"/>
  <c r="W46" i="11"/>
  <c r="W47" i="11"/>
  <c r="W48" i="11"/>
  <c r="W49" i="11"/>
  <c r="W50" i="11"/>
  <c r="W51" i="11"/>
  <c r="W52" i="11"/>
  <c r="W53" i="11"/>
  <c r="W54" i="11"/>
  <c r="W55" i="11"/>
  <c r="W56" i="11"/>
  <c r="W57" i="11"/>
  <c r="W58" i="11"/>
  <c r="W59" i="11"/>
  <c r="W60" i="11"/>
  <c r="W61" i="11"/>
  <c r="W62" i="11"/>
  <c r="W63" i="11"/>
  <c r="W64" i="11"/>
  <c r="W65" i="11"/>
  <c r="W66" i="11"/>
  <c r="W67" i="11"/>
  <c r="W68" i="11"/>
  <c r="W69" i="11"/>
  <c r="W70" i="11"/>
  <c r="W71" i="11"/>
  <c r="W72" i="11"/>
  <c r="W73" i="11"/>
  <c r="W74" i="11"/>
  <c r="W75" i="11"/>
  <c r="W76" i="11"/>
  <c r="W77" i="11"/>
  <c r="W78" i="11"/>
  <c r="W79" i="11"/>
  <c r="W80" i="11"/>
  <c r="W81" i="11"/>
  <c r="W82" i="11"/>
  <c r="W83" i="11"/>
  <c r="W84" i="11"/>
  <c r="W85" i="11"/>
  <c r="W86" i="11"/>
  <c r="W87" i="11"/>
  <c r="W88" i="11"/>
  <c r="W2" i="11"/>
  <c r="I19" i="11" l="1"/>
  <c r="J19" i="11"/>
  <c r="F1" i="11"/>
  <c r="G1" i="11"/>
  <c r="B9" i="10" l="1"/>
  <c r="F9" i="10"/>
  <c r="F4" i="10"/>
  <c r="F5" i="10"/>
  <c r="F6" i="10"/>
  <c r="F7" i="10"/>
  <c r="F8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0" i="10"/>
  <c r="F111" i="10"/>
  <c r="F112" i="10"/>
  <c r="F113" i="10"/>
  <c r="F114" i="10"/>
  <c r="F115" i="10"/>
  <c r="F116" i="10"/>
  <c r="F117" i="10"/>
  <c r="F118" i="10"/>
  <c r="F119" i="10"/>
  <c r="F120" i="10"/>
  <c r="F121" i="10"/>
  <c r="F122" i="10"/>
  <c r="F123" i="10"/>
  <c r="F124" i="10"/>
  <c r="F125" i="10"/>
  <c r="F126" i="10"/>
  <c r="F127" i="10"/>
  <c r="F128" i="10"/>
  <c r="F129" i="10"/>
  <c r="F130" i="10"/>
  <c r="F131" i="10"/>
  <c r="F132" i="10"/>
  <c r="F133" i="10"/>
  <c r="F134" i="10"/>
  <c r="F135" i="10"/>
  <c r="F136" i="10"/>
  <c r="F137" i="10"/>
  <c r="F138" i="10"/>
  <c r="F139" i="10"/>
  <c r="F140" i="10"/>
  <c r="F141" i="10"/>
  <c r="F142" i="10"/>
  <c r="F143" i="10"/>
  <c r="F144" i="10"/>
  <c r="F145" i="10"/>
  <c r="F146" i="10"/>
  <c r="F147" i="10"/>
  <c r="F148" i="10"/>
  <c r="F149" i="10"/>
  <c r="F150" i="10"/>
  <c r="F151" i="10"/>
  <c r="F152" i="10"/>
  <c r="F153" i="10"/>
  <c r="F154" i="10"/>
  <c r="F155" i="10"/>
  <c r="F156" i="10"/>
  <c r="F157" i="10"/>
  <c r="F158" i="10"/>
  <c r="F159" i="10"/>
  <c r="F160" i="10"/>
  <c r="F161" i="10"/>
  <c r="F162" i="10"/>
  <c r="F163" i="10"/>
  <c r="F164" i="10"/>
  <c r="F165" i="10"/>
  <c r="F166" i="10"/>
  <c r="F167" i="10"/>
  <c r="F168" i="10"/>
  <c r="F169" i="10"/>
  <c r="F170" i="10"/>
  <c r="F171" i="10"/>
  <c r="F172" i="10"/>
  <c r="F173" i="10"/>
  <c r="F174" i="10"/>
  <c r="F175" i="10"/>
  <c r="F176" i="10"/>
  <c r="F177" i="10"/>
  <c r="F178" i="10"/>
  <c r="F179" i="10"/>
  <c r="F180" i="10"/>
  <c r="F181" i="10"/>
  <c r="F182" i="10"/>
  <c r="F183" i="10"/>
  <c r="F184" i="10"/>
  <c r="F185" i="10"/>
  <c r="F186" i="10"/>
  <c r="F187" i="10"/>
  <c r="F188" i="10"/>
  <c r="F189" i="10"/>
  <c r="F190" i="10"/>
  <c r="F191" i="10"/>
  <c r="F192" i="10"/>
  <c r="F193" i="10"/>
  <c r="F194" i="10"/>
  <c r="F195" i="10"/>
  <c r="F196" i="10"/>
  <c r="F197" i="10"/>
  <c r="F198" i="10"/>
  <c r="F199" i="10"/>
  <c r="F200" i="10"/>
  <c r="F201" i="10"/>
  <c r="F202" i="10"/>
  <c r="F203" i="10"/>
  <c r="F204" i="10"/>
  <c r="F205" i="10"/>
  <c r="F206" i="10"/>
  <c r="F207" i="10"/>
  <c r="F208" i="10"/>
  <c r="F209" i="10"/>
  <c r="F210" i="10"/>
  <c r="F211" i="10"/>
  <c r="F212" i="10"/>
  <c r="F213" i="10"/>
  <c r="F214" i="10"/>
  <c r="F215" i="10"/>
  <c r="F216" i="10"/>
  <c r="F217" i="10"/>
  <c r="F218" i="10"/>
  <c r="F219" i="10"/>
  <c r="F220" i="10"/>
  <c r="F221" i="10"/>
  <c r="F222" i="10"/>
  <c r="F223" i="10"/>
  <c r="F224" i="10"/>
  <c r="F225" i="10"/>
  <c r="F226" i="10"/>
  <c r="F227" i="10"/>
  <c r="F228" i="10"/>
  <c r="F229" i="10"/>
  <c r="F230" i="10"/>
  <c r="F231" i="10"/>
  <c r="F232" i="10"/>
  <c r="F233" i="10"/>
  <c r="F234" i="10"/>
  <c r="F235" i="10"/>
  <c r="F236" i="10"/>
  <c r="F237" i="10"/>
  <c r="F238" i="10"/>
  <c r="F239" i="10"/>
  <c r="F240" i="10"/>
  <c r="F241" i="10"/>
  <c r="F242" i="10"/>
  <c r="F243" i="10"/>
  <c r="F244" i="10"/>
  <c r="F245" i="10"/>
  <c r="F246" i="10"/>
  <c r="F247" i="10"/>
  <c r="F248" i="10"/>
  <c r="F249" i="10"/>
  <c r="F250" i="10"/>
  <c r="F251" i="10"/>
  <c r="F252" i="10"/>
  <c r="F253" i="10"/>
  <c r="F254" i="10"/>
  <c r="F255" i="10"/>
  <c r="F256" i="10"/>
  <c r="F257" i="10"/>
  <c r="F258" i="10"/>
  <c r="F259" i="10"/>
  <c r="F260" i="10"/>
  <c r="F261" i="10"/>
  <c r="F262" i="10"/>
  <c r="F263" i="10"/>
  <c r="F264" i="10"/>
  <c r="F265" i="10"/>
  <c r="F266" i="10"/>
  <c r="F267" i="10"/>
  <c r="F268" i="10"/>
  <c r="F269" i="10"/>
  <c r="F270" i="10"/>
  <c r="F271" i="10"/>
  <c r="F272" i="10"/>
  <c r="F273" i="10"/>
  <c r="F274" i="10"/>
  <c r="F275" i="10"/>
  <c r="F276" i="10"/>
  <c r="F277" i="10"/>
  <c r="F278" i="10"/>
  <c r="F279" i="10"/>
  <c r="F280" i="10"/>
  <c r="F281" i="10"/>
  <c r="F282" i="10"/>
  <c r="F283" i="10"/>
  <c r="F284" i="10"/>
  <c r="F285" i="10"/>
  <c r="F286" i="10"/>
  <c r="F287" i="10"/>
  <c r="F288" i="10"/>
  <c r="F289" i="10"/>
  <c r="F290" i="10"/>
  <c r="F291" i="10"/>
  <c r="F292" i="10"/>
  <c r="F293" i="10"/>
  <c r="F294" i="10"/>
  <c r="F295" i="10"/>
  <c r="F3" i="10"/>
  <c r="B4" i="10" l="1"/>
  <c r="B5" i="10"/>
  <c r="B6" i="10"/>
  <c r="B7" i="10"/>
  <c r="B8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29" i="10"/>
  <c r="B130" i="10"/>
  <c r="B131" i="10"/>
  <c r="B132" i="10"/>
  <c r="B133" i="10"/>
  <c r="B134" i="10"/>
  <c r="B135" i="10"/>
  <c r="B136" i="10"/>
  <c r="B137" i="10"/>
  <c r="B138" i="10"/>
  <c r="B139" i="10"/>
  <c r="B140" i="10"/>
  <c r="B141" i="10"/>
  <c r="B142" i="10"/>
  <c r="B143" i="10"/>
  <c r="B144" i="10"/>
  <c r="B145" i="10"/>
  <c r="B146" i="10"/>
  <c r="B147" i="10"/>
  <c r="B148" i="10"/>
  <c r="B149" i="10"/>
  <c r="B150" i="10"/>
  <c r="B151" i="10"/>
  <c r="B152" i="10"/>
  <c r="B153" i="10"/>
  <c r="B154" i="10"/>
  <c r="B155" i="10"/>
  <c r="B156" i="10"/>
  <c r="B157" i="10"/>
  <c r="B158" i="10"/>
  <c r="B159" i="10"/>
  <c r="B160" i="10"/>
  <c r="B161" i="10"/>
  <c r="B162" i="10"/>
  <c r="B163" i="10"/>
  <c r="B164" i="10"/>
  <c r="B165" i="10"/>
  <c r="B166" i="10"/>
  <c r="B167" i="10"/>
  <c r="B168" i="10"/>
  <c r="B169" i="10"/>
  <c r="B170" i="10"/>
  <c r="B171" i="10"/>
  <c r="B172" i="10"/>
  <c r="B173" i="10"/>
  <c r="B174" i="10"/>
  <c r="B175" i="10"/>
  <c r="B176" i="10"/>
  <c r="B177" i="10"/>
  <c r="B178" i="10"/>
  <c r="B179" i="10"/>
  <c r="B180" i="10"/>
  <c r="B181" i="10"/>
  <c r="B182" i="10"/>
  <c r="B183" i="10"/>
  <c r="B184" i="10"/>
  <c r="B185" i="10"/>
  <c r="B186" i="10"/>
  <c r="B187" i="10"/>
  <c r="B188" i="10"/>
  <c r="B189" i="10"/>
  <c r="B190" i="10"/>
  <c r="B191" i="10"/>
  <c r="B192" i="10"/>
  <c r="B193" i="10"/>
  <c r="B194" i="10"/>
  <c r="B195" i="10"/>
  <c r="B196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211" i="10"/>
  <c r="B212" i="10"/>
  <c r="B213" i="10"/>
  <c r="B214" i="10"/>
  <c r="B215" i="10"/>
  <c r="B216" i="10"/>
  <c r="B217" i="10"/>
  <c r="B218" i="10"/>
  <c r="B219" i="10"/>
  <c r="B220" i="10"/>
  <c r="B221" i="10"/>
  <c r="B222" i="10"/>
  <c r="B223" i="10"/>
  <c r="B224" i="10"/>
  <c r="B225" i="10"/>
  <c r="B226" i="10"/>
  <c r="B227" i="10"/>
  <c r="B228" i="10"/>
  <c r="B229" i="10"/>
  <c r="B230" i="10"/>
  <c r="B231" i="10"/>
  <c r="B232" i="10"/>
  <c r="B233" i="10"/>
  <c r="B234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52" i="10"/>
  <c r="B253" i="10"/>
  <c r="B254" i="10"/>
  <c r="B255" i="10"/>
  <c r="B256" i="10"/>
  <c r="B257" i="10"/>
  <c r="B258" i="10"/>
  <c r="B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89" i="10"/>
  <c r="B290" i="10"/>
  <c r="B291" i="10"/>
  <c r="B292" i="10"/>
  <c r="B293" i="10"/>
  <c r="B294" i="10"/>
  <c r="B295" i="10"/>
  <c r="B3" i="10"/>
</calcChain>
</file>

<file path=xl/sharedStrings.xml><?xml version="1.0" encoding="utf-8"?>
<sst xmlns="http://schemas.openxmlformats.org/spreadsheetml/2006/main" count="2434" uniqueCount="1254">
  <si>
    <t>Notes</t>
  </si>
  <si>
    <t>Design</t>
  </si>
  <si>
    <t>Progress Reports</t>
  </si>
  <si>
    <t>Description</t>
  </si>
  <si>
    <t>Project &amp; Programme Management</t>
  </si>
  <si>
    <t>Project Execution Plan</t>
  </si>
  <si>
    <t>Contract Document at Award</t>
  </si>
  <si>
    <t>Organisation Chart</t>
  </si>
  <si>
    <t>Schedule of Deliverable Records and Contractor records (incl. design)</t>
  </si>
  <si>
    <t>Competency Management Plan</t>
  </si>
  <si>
    <t>Competency Matrix</t>
  </si>
  <si>
    <t>Training Programme</t>
  </si>
  <si>
    <t>Labour &amp; Equipment Records</t>
  </si>
  <si>
    <t>Procedure for Management and Mitigation for unforeseen events</t>
  </si>
  <si>
    <t>Commitment Compliance Plan (compliance with undertakings and assurances required under the Contract)</t>
  </si>
  <si>
    <t>Utilities Plan</t>
  </si>
  <si>
    <t>Certificates of competency for personnel performing work affecting conformity to requirements</t>
  </si>
  <si>
    <t>Infrastructure Manager Asset Register</t>
  </si>
  <si>
    <t>Reports of Failures and Faults</t>
  </si>
  <si>
    <t>Listing/Reports of Key Performance Indicators</t>
  </si>
  <si>
    <t>Consents Management Plan</t>
  </si>
  <si>
    <t>Resource Loaded Programme</t>
  </si>
  <si>
    <t>Commissioning &amp; Startup Programme</t>
  </si>
  <si>
    <t>Fair Payment Performance Report</t>
  </si>
  <si>
    <t>Accounts Administration Plan</t>
  </si>
  <si>
    <t>Risk Management Plan</t>
  </si>
  <si>
    <t>Contractor Document Control Distribution Matrix</t>
  </si>
  <si>
    <t>Automation Plan</t>
  </si>
  <si>
    <t>Permission to Mobilise Certificate</t>
  </si>
  <si>
    <t>Permission to Mobilise Check List</t>
  </si>
  <si>
    <t>Site Start Work Check List</t>
  </si>
  <si>
    <t>Pre-start  Construction Check List</t>
  </si>
  <si>
    <t>Schedule of subcontractors and suppliers</t>
  </si>
  <si>
    <t>Works Contract Take Over Certificate</t>
  </si>
  <si>
    <t>Works Contract Completion Certificate</t>
  </si>
  <si>
    <t>List of Critical Construction Starts</t>
  </si>
  <si>
    <t>Project Controls</t>
  </si>
  <si>
    <t>Project Controls Plan</t>
  </si>
  <si>
    <t>Project Control Procedures +90 days</t>
  </si>
  <si>
    <t>Cost Control Reports (Plant &amp; Materials, Equipment and subcontractor procurement sheets)</t>
  </si>
  <si>
    <t>Programme/Schedule Reports</t>
  </si>
  <si>
    <t>Critical Items Action Report (CIAR)</t>
  </si>
  <si>
    <t>Cost /Value Reports</t>
  </si>
  <si>
    <t>Trend Program</t>
  </si>
  <si>
    <t>Trend Register</t>
  </si>
  <si>
    <t>Monthly Progress Report</t>
  </si>
  <si>
    <t>Weekly Progress Report</t>
  </si>
  <si>
    <t>Daily Reports</t>
  </si>
  <si>
    <t>Minutes of Meetings</t>
  </si>
  <si>
    <t>Procurement</t>
  </si>
  <si>
    <t>Procurement Plan</t>
  </si>
  <si>
    <t>Supplier Diversity Plan</t>
  </si>
  <si>
    <t>Procurement Schedule</t>
  </si>
  <si>
    <t>Equality and Diversity Strategic Plan</t>
  </si>
  <si>
    <t>Diversity Training Plan</t>
  </si>
  <si>
    <t>Strategic Labour Needs and Training (SLNT) Plan</t>
  </si>
  <si>
    <t>Responsible Procurement Formal Response to RP Contract Deliverables</t>
  </si>
  <si>
    <t>Quarterly RP Progress Report</t>
  </si>
  <si>
    <t>Health, Safety and Security</t>
  </si>
  <si>
    <t>Construction Phase Plan (WI Part 19 Health and Safety Management)</t>
  </si>
  <si>
    <t>Health and Safety Plans</t>
  </si>
  <si>
    <t>Health and Safety File</t>
  </si>
  <si>
    <t>Brief Description of the Works</t>
  </si>
  <si>
    <t>Residual Hazards</t>
  </si>
  <si>
    <t>Design Criteria</t>
  </si>
  <si>
    <t>Special Arrangements for Decommissioning / Demolition</t>
  </si>
  <si>
    <t>Special Arrangement/Equipment for Cleaning and Maintenance</t>
  </si>
  <si>
    <t>Location of Utilities and Services</t>
  </si>
  <si>
    <t>H&amp;S As-Built Drawing Register</t>
  </si>
  <si>
    <t>Health and Safety Records</t>
  </si>
  <si>
    <t>Health and Safety Reports</t>
  </si>
  <si>
    <t>Contract Security Plan</t>
  </si>
  <si>
    <t>Emergency Preparedness - Incident &amp; Action Plans</t>
  </si>
  <si>
    <t>Working Permits</t>
  </si>
  <si>
    <t>Product Safety Data Sheets</t>
  </si>
  <si>
    <t>Health and Safety Audit reports</t>
  </si>
  <si>
    <t>Monthly Safety Review Meetings</t>
  </si>
  <si>
    <t>Engineering Safety Management Plan</t>
  </si>
  <si>
    <t>Engineering Safety Risk Assessment</t>
  </si>
  <si>
    <t>Engineering Safety Justifications</t>
  </si>
  <si>
    <t>Quality</t>
  </si>
  <si>
    <t>Contractors (Project) Quality Plan</t>
  </si>
  <si>
    <t>Assurance Plan</t>
  </si>
  <si>
    <t>Quality System Procedures</t>
  </si>
  <si>
    <t>Inspection Release Notes</t>
  </si>
  <si>
    <t>Audit Schedules</t>
  </si>
  <si>
    <t>Non-conformance Reports</t>
  </si>
  <si>
    <t>Quality Audit Reports</t>
  </si>
  <si>
    <t>Inspection &amp; Test Records</t>
  </si>
  <si>
    <t>Planned Surveillance Schedule</t>
  </si>
  <si>
    <t>Surveillance Sheet/Reports</t>
  </si>
  <si>
    <t>Environmental</t>
  </si>
  <si>
    <t>Environmental Plan</t>
  </si>
  <si>
    <t>Environmental Management Plans</t>
  </si>
  <si>
    <t>Environmental Monitoring Records</t>
  </si>
  <si>
    <t>Environmental Consents (Section 61 / Schedule 17)</t>
  </si>
  <si>
    <t>Environmental audit reports</t>
  </si>
  <si>
    <t>Site Waste Management Plan</t>
  </si>
  <si>
    <t>Design Package Execution Plan</t>
  </si>
  <si>
    <t>Design Management Plan</t>
  </si>
  <si>
    <t>Design Verification &amp; Validation Plan</t>
  </si>
  <si>
    <t>Design and Checking Procedures</t>
  </si>
  <si>
    <t>Requirements Management Plan</t>
  </si>
  <si>
    <t>System Requirement Specification</t>
  </si>
  <si>
    <t>Assumptions Register, relevant to the Design Package, including specific technical assumptions</t>
  </si>
  <si>
    <t>Human Factors Engineering Plan (HFEP)</t>
  </si>
  <si>
    <t>RAM Management Plan</t>
  </si>
  <si>
    <t>RAM Assessments</t>
  </si>
  <si>
    <t>Electromagnetic Compatibility Management (EMC) Control Plan</t>
  </si>
  <si>
    <t>Validation Test Plans</t>
  </si>
  <si>
    <t>Validation Test Specifications</t>
  </si>
  <si>
    <t>Validation Test Reports</t>
  </si>
  <si>
    <t>Interface Management Plan</t>
  </si>
  <si>
    <t>Interface Control Documents (ICDs)</t>
  </si>
  <si>
    <t>Safety Risk Assessment Log</t>
  </si>
  <si>
    <t>Designer’s CDM Risk Register</t>
  </si>
  <si>
    <t>Health and Safety Management Plan</t>
  </si>
  <si>
    <t>Comparative Safety Related Risk Assessments</t>
  </si>
  <si>
    <t>Environmental Design Statement Checklist</t>
  </si>
  <si>
    <t>Environmental and traffic surveys (Detailed scopes, method statements, risk assessments and other requirements statements)</t>
  </si>
  <si>
    <t>Traffic Management Plan</t>
  </si>
  <si>
    <t>Design Certificates</t>
  </si>
  <si>
    <t>Civils - Non Contract</t>
  </si>
  <si>
    <t>Civils - Contract</t>
  </si>
  <si>
    <t>Mapping</t>
  </si>
  <si>
    <t>Planning and Consents / Community Relations / Legal</t>
  </si>
  <si>
    <t>Structures</t>
  </si>
  <si>
    <t>Open</t>
  </si>
  <si>
    <t>Environment</t>
  </si>
  <si>
    <t>Stations Architecture</t>
  </si>
  <si>
    <t>Stations Civil / Transportation</t>
  </si>
  <si>
    <t>Stations Building Services</t>
  </si>
  <si>
    <t>Stations Structures</t>
  </si>
  <si>
    <t>Track Team</t>
  </si>
  <si>
    <t>Systemwide</t>
  </si>
  <si>
    <t>Power Supply</t>
  </si>
  <si>
    <t>Railway Utilities</t>
  </si>
  <si>
    <t>Geotechnical</t>
  </si>
  <si>
    <t>Cut and Cover Tunnels</t>
  </si>
  <si>
    <t>Retained Cuttings</t>
  </si>
  <si>
    <t>Existing Utilities</t>
  </si>
  <si>
    <t>Proposed Utilities Design</t>
  </si>
  <si>
    <t>Private Company Utilities</t>
  </si>
  <si>
    <t>Existing Third Party Drawings</t>
  </si>
  <si>
    <t>Design Check Certificates</t>
  </si>
  <si>
    <t>Design Completion Certificate (DCC)</t>
  </si>
  <si>
    <t>Integration and Compliance Certificate</t>
  </si>
  <si>
    <t>As Built Design Compliance Certificate</t>
  </si>
  <si>
    <t>Data Sheets</t>
  </si>
  <si>
    <t>Schedules and Records</t>
  </si>
  <si>
    <t>Surveys Schedules</t>
  </si>
  <si>
    <t>Accomodation Schedules</t>
  </si>
  <si>
    <t>Ceiling Finishes Schedules</t>
  </si>
  <si>
    <t>Door Schedules</t>
  </si>
  <si>
    <t>Window Schedules</t>
  </si>
  <si>
    <t>Ironmongery Schedules</t>
  </si>
  <si>
    <t>Sanitary Schedules</t>
  </si>
  <si>
    <t>Fitting Fixtures Schedules</t>
  </si>
  <si>
    <t>Landscape Schedules</t>
  </si>
  <si>
    <t>Signage Schedules</t>
  </si>
  <si>
    <t>Equipment Schedules</t>
  </si>
  <si>
    <t>Schedule of Builder's Work</t>
  </si>
  <si>
    <t>Structural Concrete Elements: Bending Schedules</t>
  </si>
  <si>
    <t>Electrical Load Schedules</t>
  </si>
  <si>
    <t>Distribution Board Schedules</t>
  </si>
  <si>
    <t>Testing and Commissioning Strategy</t>
  </si>
  <si>
    <t>Maintenance Manual</t>
  </si>
  <si>
    <t>Works Package Plans</t>
  </si>
  <si>
    <t>Asset Management Plan</t>
  </si>
  <si>
    <t>Material Approvals</t>
  </si>
  <si>
    <t>Design Programme</t>
  </si>
  <si>
    <t>Specifications</t>
  </si>
  <si>
    <t>Design Calculations</t>
  </si>
  <si>
    <t>Design Statements</t>
  </si>
  <si>
    <t>Drawings (Civil, Architecture, M&amp;E, Building, Communication)</t>
  </si>
  <si>
    <t>3D Models</t>
  </si>
  <si>
    <t>Earthing &amp; Bonding Schedules &amp; Layout Drawings</t>
  </si>
  <si>
    <t>Electrical Layout Drawings</t>
  </si>
  <si>
    <t>Lighting and Small Power Layouts</t>
  </si>
  <si>
    <t>Equipment Data Sheets</t>
  </si>
  <si>
    <t>Equipment Room Layout Drawings</t>
  </si>
  <si>
    <t>Fire &amp; Gas Detection Layout Drawings</t>
  </si>
  <si>
    <t>General Piping &amp; Routing Drawings</t>
  </si>
  <si>
    <t>HVAC Ducting Layouts</t>
  </si>
  <si>
    <t>Piping Isometrics</t>
  </si>
  <si>
    <t>Pressure &amp; Instrumentation Diagrams</t>
  </si>
  <si>
    <t>Wiring Diagrams</t>
  </si>
  <si>
    <t>Design Reports/Technical Reports</t>
  </si>
  <si>
    <t>Surveys</t>
  </si>
  <si>
    <t>Logistics</t>
  </si>
  <si>
    <t>Logistics Plan</t>
  </si>
  <si>
    <t>Excavated Materials Plan</t>
  </si>
  <si>
    <t>Sustainable Transport Plan</t>
  </si>
  <si>
    <t>Modularisation &amp; Off Site Assembly Plan</t>
  </si>
  <si>
    <t>Lorry Driver Induction Training Plan</t>
  </si>
  <si>
    <t>Vehicle &amp; Driver Safety Plan</t>
  </si>
  <si>
    <t>Consolidation Plan</t>
  </si>
  <si>
    <t>Vehicle Control Plan</t>
  </si>
  <si>
    <t>Daily Vehicle Movement Plan</t>
  </si>
  <si>
    <t>Vehicle Security Plan</t>
  </si>
  <si>
    <t>Work Sites Traffic Control Plan</t>
  </si>
  <si>
    <t>Traffic Management System</t>
  </si>
  <si>
    <t>Delivery Plan (Highways &amp; Traffic)</t>
  </si>
  <si>
    <t>Road Transport Contingency Plan</t>
  </si>
  <si>
    <t>Construction Process</t>
  </si>
  <si>
    <t>Schedule of Method Statements</t>
  </si>
  <si>
    <t>Method statements</t>
  </si>
  <si>
    <t>Schedule of Inspection and Test Plans</t>
  </si>
  <si>
    <t>Inspection and Test Plans</t>
  </si>
  <si>
    <t>Quantity Unit Rate Reports</t>
  </si>
  <si>
    <t>Check prints of drawings, reports and calculations</t>
  </si>
  <si>
    <t>Material Specifications and Catalogues</t>
  </si>
  <si>
    <t>Bills of Materials/Quantity</t>
  </si>
  <si>
    <t>Surface Preparation / Painting Specification</t>
  </si>
  <si>
    <t>Painting/Coating Procedure</t>
  </si>
  <si>
    <t>Approved Repair Procedure</t>
  </si>
  <si>
    <t>Working Drawings</t>
  </si>
  <si>
    <t>Hand-over outstanding works/defects list</t>
  </si>
  <si>
    <t>Material Proposal Schedule</t>
  </si>
  <si>
    <t>Material Compliance Record</t>
  </si>
  <si>
    <t>Samples/Mock-ups/Test Panels and Benchmarking</t>
  </si>
  <si>
    <t>Construction Certificates &amp; Inspections Reports and Records</t>
  </si>
  <si>
    <t>Material &amp; Product Certificates</t>
  </si>
  <si>
    <t>Certification Record Packages</t>
  </si>
  <si>
    <t>Certification Package Listing</t>
  </si>
  <si>
    <t>Certification Package Review Statement</t>
  </si>
  <si>
    <t>Sub construction &amp; Construction Certificates</t>
  </si>
  <si>
    <t>Whole Contract Construction Certificate</t>
  </si>
  <si>
    <t>Dimensional Report</t>
  </si>
  <si>
    <t>Factory acceptance test reports</t>
  </si>
  <si>
    <t>Site acceptance test reports</t>
  </si>
  <si>
    <t>Inspection release certificates</t>
  </si>
  <si>
    <t>Building settlement/damage reports</t>
  </si>
  <si>
    <t>Archaeological and historical building records</t>
  </si>
  <si>
    <t>Structural settlement/damage reports/summaries</t>
  </si>
  <si>
    <t>Revision X0 Red Line Marked Up Drawings</t>
  </si>
  <si>
    <t>Geological / Ground Investigation Records</t>
  </si>
  <si>
    <t>Earthworks Compaction Records</t>
  </si>
  <si>
    <t>Piling  Records</t>
  </si>
  <si>
    <t>Embedded Walling Records</t>
  </si>
  <si>
    <t>Pre and Post Concrete Pour Records</t>
  </si>
  <si>
    <t>Temporary Works and Equipment Records relating to equipment left in the permanent works by agreement of the Project Manager</t>
  </si>
  <si>
    <t>Ground Treatment Records</t>
  </si>
  <si>
    <t>Inspection, Waterproofing Records and Reports</t>
  </si>
  <si>
    <t>Specifications of installed Equipment</t>
  </si>
  <si>
    <t>Vendor/Supplier Certification Documentation</t>
  </si>
  <si>
    <t>Track Records</t>
  </si>
  <si>
    <t>A drawing of the plan layout of the items of plant &amp; materials</t>
  </si>
  <si>
    <t>An integration file with calculation of gaps</t>
  </si>
  <si>
    <t>Quality Control Certificates for aluminothermic welds with the positions shown on a schematic drawing</t>
  </si>
  <si>
    <t>Dossier for switches and crossovers</t>
  </si>
  <si>
    <t>Installation Plan  including a list of plant</t>
  </si>
  <si>
    <t>Quality Acceptance File including traceability with the as built and installation and the plans of work carried out</t>
  </si>
  <si>
    <t>As-built records of rails laid with repairs identified on rail certificate (burns, repairs, damaged repairs) as a result of arc welding or rail removal</t>
  </si>
  <si>
    <t>Distressing Certificates</t>
  </si>
  <si>
    <t>Quality Control Certificates for aluminothermic welds</t>
  </si>
  <si>
    <t>Records of each lifting pass</t>
  </si>
  <si>
    <t>Track recordings by inspection cars</t>
  </si>
  <si>
    <t>Track recordings by tamping machines</t>
  </si>
  <si>
    <t>Building &amp; Equipment Records</t>
  </si>
  <si>
    <t>Building  Heating/Ventilation &amp; Air Conditioning records</t>
  </si>
  <si>
    <t>Building Electrical System records</t>
  </si>
  <si>
    <t>Building Water Distribution System records</t>
  </si>
  <si>
    <t>Building Fire Protection &amp; Control System records</t>
  </si>
  <si>
    <t>Building Security System records</t>
  </si>
  <si>
    <t>Building Audio/PAVA System records</t>
  </si>
  <si>
    <t>Building Train Indicator System records</t>
  </si>
  <si>
    <t>Building CCTV System records</t>
  </si>
  <si>
    <t>Building Communication System records</t>
  </si>
  <si>
    <t>Building Lifts &amp; Escalator System records</t>
  </si>
  <si>
    <t>Building Architectural Records</t>
  </si>
  <si>
    <t>Building Radio control System records</t>
  </si>
  <si>
    <t>Building Management System records</t>
  </si>
  <si>
    <t>Operation and Maintenace Records</t>
  </si>
  <si>
    <t>Maintenance Records – Plant &amp; Equipment</t>
  </si>
  <si>
    <t>Operational Manuals</t>
  </si>
  <si>
    <t>Records of modifications made to the completed infrastructure or installed equipment</t>
  </si>
  <si>
    <t>Recommended List of Spares</t>
  </si>
  <si>
    <t>Training Strategy</t>
  </si>
  <si>
    <t>Training Plan</t>
  </si>
  <si>
    <t>Support Trainng Manuals</t>
  </si>
  <si>
    <t>Test and Commissioning Records</t>
  </si>
  <si>
    <t>Installation Release Note - LV  Power &amp; Lighting System</t>
  </si>
  <si>
    <t>Installation Release Note - HVAC</t>
  </si>
  <si>
    <t>Installation Release note - Building Management System</t>
  </si>
  <si>
    <t>Installation Release Note - Fire Detection/Protection System</t>
  </si>
  <si>
    <t>Installation Release Note - Lifts</t>
  </si>
  <si>
    <t>Installation Release Note  - Escalators</t>
  </si>
  <si>
    <t>Installation Prelease Note - UPS</t>
  </si>
  <si>
    <t>Installation Release Note - Public Address System</t>
  </si>
  <si>
    <t>Installation Release Note - CCTV/Security System</t>
  </si>
  <si>
    <t>Installation Release Note - Train Display System</t>
  </si>
  <si>
    <t>Installation Release Note - Help Points</t>
  </si>
  <si>
    <t>Installation Release Note - Platform Passenger Doors</t>
  </si>
  <si>
    <t>Installation Release Note - Radio System</t>
  </si>
  <si>
    <t>Installation Release Note - Trace Heating &amp; Heat Maintenance System</t>
  </si>
  <si>
    <t>Installation Release Note -  Water Distribution System</t>
  </si>
  <si>
    <t>Installation Release Note - Smoke Detection  System</t>
  </si>
  <si>
    <t>Test and Commissioning Certificates</t>
  </si>
  <si>
    <t>Test Plans and Test Reports</t>
  </si>
  <si>
    <t>Code</t>
  </si>
  <si>
    <t>Document Type</t>
  </si>
  <si>
    <t>Originator Code</t>
  </si>
  <si>
    <t>Asset Volume</t>
  </si>
  <si>
    <t>Doc. Type</t>
  </si>
  <si>
    <t>xx</t>
  </si>
  <si>
    <t>C01</t>
  </si>
  <si>
    <t>Group Code</t>
  </si>
  <si>
    <t>BIM Execution Plan</t>
  </si>
  <si>
    <t>Task/Master Information Delivery Plan</t>
  </si>
  <si>
    <t>Employer`s Information Requirements</t>
  </si>
  <si>
    <t>Standard Methods and Procedures</t>
  </si>
  <si>
    <t>Cad Standard</t>
  </si>
  <si>
    <t>C02</t>
  </si>
  <si>
    <t>C03</t>
  </si>
  <si>
    <t>C04</t>
  </si>
  <si>
    <t>C05</t>
  </si>
  <si>
    <t>C06</t>
  </si>
  <si>
    <t>C07</t>
  </si>
  <si>
    <t>C08</t>
  </si>
  <si>
    <t>C09</t>
  </si>
  <si>
    <t>Contract Name</t>
  </si>
  <si>
    <t>xxXXxx</t>
  </si>
  <si>
    <t>C10</t>
  </si>
  <si>
    <t>C11</t>
  </si>
  <si>
    <t>C12</t>
  </si>
  <si>
    <t>C13</t>
  </si>
  <si>
    <t>C14</t>
  </si>
  <si>
    <t>Document Format</t>
  </si>
  <si>
    <t>001</t>
  </si>
  <si>
    <t>002</t>
  </si>
  <si>
    <t>003</t>
  </si>
  <si>
    <t>004</t>
  </si>
  <si>
    <t>005</t>
  </si>
  <si>
    <t>006</t>
  </si>
  <si>
    <t>MDL Structure Code</t>
  </si>
  <si>
    <t>MDL Group Description</t>
  </si>
  <si>
    <t>MDL Code</t>
  </si>
  <si>
    <t>MDL Description</t>
  </si>
  <si>
    <t>Master Information Production and Delivery Table</t>
  </si>
  <si>
    <t>007</t>
  </si>
  <si>
    <t>Add other BIM/CAD related and update Column E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</si>
  <si>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</si>
  <si>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</si>
  <si>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</si>
  <si>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</si>
  <si>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</si>
  <si>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</si>
  <si>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</si>
  <si>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</si>
  <si>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</si>
  <si>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</si>
  <si>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</si>
  <si>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</si>
  <si>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</si>
  <si>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</si>
  <si>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</si>
  <si>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</si>
  <si>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</si>
  <si>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</si>
  <si>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</si>
  <si>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</si>
  <si>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</si>
  <si>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</si>
  <si>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</si>
  <si>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</si>
  <si>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</si>
  <si>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</si>
  <si>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</si>
  <si>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</si>
  <si>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</si>
  <si>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</si>
  <si>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</si>
  <si>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</si>
  <si>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</si>
  <si>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</si>
  <si>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</si>
  <si>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</si>
  <si>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003-001</t>
  </si>
  <si>
    <t>003-002</t>
  </si>
  <si>
    <t>003-003</t>
  </si>
  <si>
    <t>003-004</t>
  </si>
  <si>
    <t>003-005</t>
  </si>
  <si>
    <t>003-006</t>
  </si>
  <si>
    <t>003-007</t>
  </si>
  <si>
    <t>024-001</t>
  </si>
  <si>
    <t>024-002</t>
  </si>
  <si>
    <t>024-003</t>
  </si>
  <si>
    <t>024-004</t>
  </si>
  <si>
    <t>024-005</t>
  </si>
  <si>
    <t>024-006</t>
  </si>
  <si>
    <t>024-007</t>
  </si>
  <si>
    <t>024-008</t>
  </si>
  <si>
    <t>024-009</t>
  </si>
  <si>
    <t>024-010</t>
  </si>
  <si>
    <t>024-011</t>
  </si>
  <si>
    <t>024-012</t>
  </si>
  <si>
    <t>024-013</t>
  </si>
  <si>
    <t>024-014</t>
  </si>
  <si>
    <t>024-015</t>
  </si>
  <si>
    <t>024-016</t>
  </si>
  <si>
    <t>024-017</t>
  </si>
  <si>
    <t>024-018</t>
  </si>
  <si>
    <t>024-019</t>
  </si>
  <si>
    <t>024-020</t>
  </si>
  <si>
    <t>024-021</t>
  </si>
  <si>
    <t>024-022</t>
  </si>
  <si>
    <t>031-001</t>
  </si>
  <si>
    <t>031-002</t>
  </si>
  <si>
    <t>031-003</t>
  </si>
  <si>
    <t>031-004</t>
  </si>
  <si>
    <t>031-005</t>
  </si>
  <si>
    <t>031-006</t>
  </si>
  <si>
    <t>031-007</t>
  </si>
  <si>
    <t>031-008</t>
  </si>
  <si>
    <t>031-009</t>
  </si>
  <si>
    <t>031-010</t>
  </si>
  <si>
    <t>031-011</t>
  </si>
  <si>
    <t>031-012</t>
  </si>
  <si>
    <t>031-013</t>
  </si>
  <si>
    <t>031-014</t>
  </si>
  <si>
    <t>031-015</t>
  </si>
  <si>
    <t>041-001</t>
  </si>
  <si>
    <t>041-002</t>
  </si>
  <si>
    <t>041-003</t>
  </si>
  <si>
    <t>041-004</t>
  </si>
  <si>
    <t>041-005</t>
  </si>
  <si>
    <t>041-006</t>
  </si>
  <si>
    <t>041-007</t>
  </si>
  <si>
    <t>041-008</t>
  </si>
  <si>
    <t>041-009</t>
  </si>
  <si>
    <t>041-010</t>
  </si>
  <si>
    <t>041-011</t>
  </si>
  <si>
    <t>041-012</t>
  </si>
  <si>
    <r>
      <rPr>
        <b/>
        <sz val="11"/>
        <color rgb="FFFF0000"/>
        <rFont val="Calibri"/>
        <family val="2"/>
        <scheme val="minor"/>
      </rPr>
      <t xml:space="preserve">ACTION: </t>
    </r>
    <r>
      <rPr>
        <sz val="11"/>
        <color rgb="FFFF0000"/>
        <rFont val="Calibri"/>
        <family val="2"/>
        <scheme val="minor"/>
      </rPr>
      <t xml:space="preserve">This is a list of all the Deliverables required on the Programme. OSO/GC/NMRCL to consolidate and finalize. The Final list needs to be agreed. The list will need to be templated &amp; structured in their ‘relevant groups’ to provide eB/AssetWise administrators with an easy way to copy them for each Contract/Work Package. The xxXXxx part of the MDL Structure Group Code will be replaced with the actual Contract code/number. Refer to the MOJ example for any additional deliverables. </t>
    </r>
  </si>
  <si>
    <t>Contract Description</t>
  </si>
  <si>
    <t>Design Stage</t>
  </si>
  <si>
    <t>Planned Date</t>
  </si>
  <si>
    <t>Discipline</t>
  </si>
  <si>
    <t>Sub-Location</t>
  </si>
  <si>
    <t>Level</t>
  </si>
  <si>
    <t>Location</t>
  </si>
  <si>
    <t>CDE Number</t>
  </si>
  <si>
    <t>Contractor Code</t>
  </si>
  <si>
    <t>ABD</t>
  </si>
  <si>
    <t>DOC_Tab</t>
  </si>
  <si>
    <t>Signalling</t>
  </si>
  <si>
    <t>SG</t>
  </si>
  <si>
    <t>SIG</t>
  </si>
  <si>
    <t>PWD</t>
  </si>
  <si>
    <t>AFC</t>
  </si>
  <si>
    <t>Automatic Fare Collection</t>
  </si>
  <si>
    <t>BAS</t>
  </si>
  <si>
    <t>Bridges &amp; Structures (Including Viaduct)</t>
  </si>
  <si>
    <t>CAI</t>
  </si>
  <si>
    <t>Control &amp; Information</t>
  </si>
  <si>
    <t>TEL</t>
  </si>
  <si>
    <t>Telecommunications</t>
  </si>
  <si>
    <t>PnM</t>
  </si>
  <si>
    <t>Plant &amp; Equipment</t>
  </si>
  <si>
    <t>WSD</t>
  </si>
  <si>
    <t>Water Supply and Drainage</t>
  </si>
  <si>
    <t>PES</t>
  </si>
  <si>
    <t>Power &amp; Electrical Systems</t>
  </si>
  <si>
    <t>TRA</t>
  </si>
  <si>
    <t>Traction</t>
  </si>
  <si>
    <t>LDV</t>
  </si>
  <si>
    <t>Land Devepment</t>
  </si>
  <si>
    <t>FRS</t>
  </si>
  <si>
    <t>Fire Protection Systems</t>
  </si>
  <si>
    <t>LAE</t>
  </si>
  <si>
    <t>Lifts and Escalators</t>
  </si>
  <si>
    <t>MEC</t>
  </si>
  <si>
    <t>Mechanical Systems</t>
  </si>
  <si>
    <t>PRM</t>
  </si>
  <si>
    <t>Stations and other Premises</t>
  </si>
  <si>
    <t>RST</t>
  </si>
  <si>
    <t>Rolling Stock</t>
  </si>
  <si>
    <t>TRK</t>
  </si>
  <si>
    <t>Track</t>
  </si>
  <si>
    <t>MAC</t>
  </si>
  <si>
    <t>Multiple Asset Classification</t>
  </si>
  <si>
    <t>SGN</t>
  </si>
  <si>
    <t>Signage</t>
  </si>
  <si>
    <t>AR</t>
  </si>
  <si>
    <t>Architectural</t>
  </si>
  <si>
    <t>CV</t>
  </si>
  <si>
    <t>Civil &amp; Structural</t>
  </si>
  <si>
    <t>EL</t>
  </si>
  <si>
    <t>Electrical ( E&amp;M)</t>
  </si>
  <si>
    <t>GT</t>
  </si>
  <si>
    <t>FP</t>
  </si>
  <si>
    <t>Fire Protection</t>
  </si>
  <si>
    <t>GL</t>
  </si>
  <si>
    <t>Geographical and Land Survey (Planning)</t>
  </si>
  <si>
    <t>ME</t>
  </si>
  <si>
    <t>Mechanical (HVAC)</t>
  </si>
  <si>
    <t>AV</t>
  </si>
  <si>
    <t>Rolling Stock - Air Conditioning &amp; Ventilation</t>
  </si>
  <si>
    <t>BO</t>
  </si>
  <si>
    <t>Rolling Stock - Bogie</t>
  </si>
  <si>
    <t>BS</t>
  </si>
  <si>
    <t>Rolling Stock - Brake System</t>
  </si>
  <si>
    <t>CB</t>
  </si>
  <si>
    <t>Rolling Stock - Car Body</t>
  </si>
  <si>
    <t>CO</t>
  </si>
  <si>
    <t>Rolling Stock - Train Borne Communication System</t>
  </si>
  <si>
    <t>DS</t>
  </si>
  <si>
    <t>Rolling Stock - Door System</t>
  </si>
  <si>
    <t>HV</t>
  </si>
  <si>
    <t>Rolling Stock - High Voltage</t>
  </si>
  <si>
    <t>IE</t>
  </si>
  <si>
    <t>Rolling Stock - Interior &amp; Exterior Fittings</t>
  </si>
  <si>
    <t>LV</t>
  </si>
  <si>
    <t>Rolling Stock - Low Voltage</t>
  </si>
  <si>
    <t>TM</t>
  </si>
  <si>
    <t>Rolling Stock - Train Control Management Systems</t>
  </si>
  <si>
    <t>PS</t>
  </si>
  <si>
    <t>Rolling Stock - Propulsion System</t>
  </si>
  <si>
    <t>VH</t>
  </si>
  <si>
    <t>Rolling Stock - Vehicle</t>
  </si>
  <si>
    <t>TR</t>
  </si>
  <si>
    <t>IT</t>
  </si>
  <si>
    <t>Information and Communications Technology</t>
  </si>
  <si>
    <t>CP</t>
  </si>
  <si>
    <t>Construction Planning</t>
  </si>
  <si>
    <t>TN</t>
  </si>
  <si>
    <t>Tunnels</t>
  </si>
  <si>
    <t>PL</t>
  </si>
  <si>
    <t>Plumbing</t>
  </si>
  <si>
    <t>LE</t>
  </si>
  <si>
    <t>Lifts &amp; Escalators</t>
  </si>
  <si>
    <t>SR</t>
  </si>
  <si>
    <t>Solar</t>
  </si>
  <si>
    <t>PA</t>
  </si>
  <si>
    <t>Telecom - Public Address/Public Announcement System</t>
  </si>
  <si>
    <t>PI</t>
  </si>
  <si>
    <t>Telecom - Public Information Display System</t>
  </si>
  <si>
    <t>MC</t>
  </si>
  <si>
    <t>Telecom - Master Clock System</t>
  </si>
  <si>
    <t>VR</t>
  </si>
  <si>
    <t>Telecom - Voice Recording System</t>
  </si>
  <si>
    <t>RA</t>
  </si>
  <si>
    <t>Telecom - Radio (Tetra)</t>
  </si>
  <si>
    <t>TS</t>
  </si>
  <si>
    <t>Telecom - Telephone System</t>
  </si>
  <si>
    <t>CC</t>
  </si>
  <si>
    <t>Telecom - CCTV</t>
  </si>
  <si>
    <t>FO</t>
  </si>
  <si>
    <t>Telecom - Fibre Optical Transmission System</t>
  </si>
  <si>
    <t>SC</t>
  </si>
  <si>
    <t>Telecom - T-SCADA</t>
  </si>
  <si>
    <t>OA</t>
  </si>
  <si>
    <t>Office Automation &amp; Informaton Technology</t>
  </si>
  <si>
    <t>TO</t>
  </si>
  <si>
    <t>Traction - OHE</t>
  </si>
  <si>
    <t>TP</t>
  </si>
  <si>
    <t>Traction - Power Supply</t>
  </si>
  <si>
    <t>LS</t>
  </si>
  <si>
    <t>Landscapping</t>
  </si>
  <si>
    <t>ID</t>
  </si>
  <si>
    <t>Interior Designer</t>
  </si>
  <si>
    <t>AP</t>
  </si>
  <si>
    <t>Auxiliary Power Supply</t>
  </si>
  <si>
    <t>CHE</t>
  </si>
  <si>
    <t>Location Code</t>
  </si>
  <si>
    <t>Sub Loc.</t>
  </si>
  <si>
    <t>Level Code</t>
  </si>
  <si>
    <t>INS</t>
  </si>
  <si>
    <t>SIT</t>
  </si>
  <si>
    <t>CON</t>
  </si>
  <si>
    <t>SAT</t>
  </si>
  <si>
    <t>COS</t>
  </si>
  <si>
    <t>DRC</t>
  </si>
  <si>
    <t>TDP</t>
  </si>
  <si>
    <t>Traffic Diversion Plans</t>
  </si>
  <si>
    <t>TMP</t>
  </si>
  <si>
    <t>BOQ</t>
  </si>
  <si>
    <t>Bill of Quantities</t>
  </si>
  <si>
    <t>CET</t>
  </si>
  <si>
    <t>Cost Estimate</t>
  </si>
  <si>
    <t>GSP</t>
  </si>
  <si>
    <t>General Specifications</t>
  </si>
  <si>
    <t>WBS</t>
  </si>
  <si>
    <t>Work Breakdown Structure (WBS)</t>
  </si>
  <si>
    <t>SUB</t>
  </si>
  <si>
    <t>Master Information Delivery Plan (MIDP)</t>
  </si>
  <si>
    <t>MPP</t>
  </si>
  <si>
    <t>Master Plan for Property</t>
  </si>
  <si>
    <t>PRE</t>
  </si>
  <si>
    <t>Pre-Contract BIM Execution Plan</t>
  </si>
  <si>
    <t>POS</t>
  </si>
  <si>
    <t>Post-Contract BIM Execution Plan</t>
  </si>
  <si>
    <t>EIR</t>
  </si>
  <si>
    <t>SMP</t>
  </si>
  <si>
    <t>CAD</t>
  </si>
  <si>
    <t>TML</t>
  </si>
  <si>
    <t>Training Manual</t>
  </si>
  <si>
    <t>DID</t>
  </si>
  <si>
    <t>Detailed Interface Document</t>
  </si>
  <si>
    <t>PRT</t>
  </si>
  <si>
    <t>Procurement Report</t>
  </si>
  <si>
    <t>MGP</t>
  </si>
  <si>
    <t>Management Quality Plan</t>
  </si>
  <si>
    <t>MQP</t>
  </si>
  <si>
    <t>Manufacturing Quality Plan</t>
  </si>
  <si>
    <t>AFI</t>
  </si>
  <si>
    <t>Automatic fault identification and isolation arrangement</t>
  </si>
  <si>
    <t>SPR</t>
  </si>
  <si>
    <t>Space Requirements</t>
  </si>
  <si>
    <t>HIC</t>
  </si>
  <si>
    <t>Hazard Identification and Control Plan</t>
  </si>
  <si>
    <t>SOI</t>
  </si>
  <si>
    <t>TPL</t>
  </si>
  <si>
    <t>SUP</t>
  </si>
  <si>
    <t>SPS</t>
  </si>
  <si>
    <t>MPD</t>
  </si>
  <si>
    <t>Master Information Production and Delivery Table (MPDT)</t>
  </si>
  <si>
    <t>Contract Document</t>
  </si>
  <si>
    <t>ORG</t>
  </si>
  <si>
    <t>Organization Chart</t>
  </si>
  <si>
    <t>COM</t>
  </si>
  <si>
    <t>CMT</t>
  </si>
  <si>
    <t>LRD</t>
  </si>
  <si>
    <t>Labour Records</t>
  </si>
  <si>
    <t>SIP</t>
  </si>
  <si>
    <t>Site Management Plan</t>
  </si>
  <si>
    <t>ECR</t>
  </si>
  <si>
    <t>IRC</t>
  </si>
  <si>
    <t>MAP</t>
  </si>
  <si>
    <t>MPC</t>
  </si>
  <si>
    <t>SCO</t>
  </si>
  <si>
    <t>WCC</t>
  </si>
  <si>
    <t>KPI</t>
  </si>
  <si>
    <t>Key Performance Index Reports</t>
  </si>
  <si>
    <t>LKP</t>
  </si>
  <si>
    <t>List of Key Performance Index</t>
  </si>
  <si>
    <t>CMP</t>
  </si>
  <si>
    <t>SSS</t>
  </si>
  <si>
    <t>Schedule of Subcontractors and suppliers</t>
  </si>
  <si>
    <t>CTO</t>
  </si>
  <si>
    <t>Contract Take over certificate</t>
  </si>
  <si>
    <t>CCC</t>
  </si>
  <si>
    <t>Contract Completion Certificate</t>
  </si>
  <si>
    <t>RLS</t>
  </si>
  <si>
    <t>TST</t>
  </si>
  <si>
    <t>IRF</t>
  </si>
  <si>
    <t>Installation Release Note</t>
  </si>
  <si>
    <t>PCS</t>
  </si>
  <si>
    <t>Planning Criteria for Stations</t>
  </si>
  <si>
    <t>CIA</t>
  </si>
  <si>
    <t>Critical Items Action Report</t>
  </si>
  <si>
    <t>MOM</t>
  </si>
  <si>
    <t>SDP</t>
  </si>
  <si>
    <t>PSS</t>
  </si>
  <si>
    <t>SWM</t>
  </si>
  <si>
    <t>IRN</t>
  </si>
  <si>
    <t>AUS</t>
  </si>
  <si>
    <t>ETS</t>
  </si>
  <si>
    <t>SRS</t>
  </si>
  <si>
    <t>MCP</t>
  </si>
  <si>
    <t>Electromagnetic Compatibility Management Control Plan</t>
  </si>
  <si>
    <t>Checklist</t>
  </si>
  <si>
    <t>ECM</t>
  </si>
  <si>
    <t>Electromagnetic Compatibility Management Plan</t>
  </si>
  <si>
    <t>PMD</t>
  </si>
  <si>
    <t>Procurement, Manufacturing and Delivery Plan</t>
  </si>
  <si>
    <t>PMP</t>
  </si>
  <si>
    <t>Project Management Plan</t>
  </si>
  <si>
    <t>IMP</t>
  </si>
  <si>
    <t>VAL</t>
  </si>
  <si>
    <t>Vendor Approval</t>
  </si>
  <si>
    <t>TNP</t>
  </si>
  <si>
    <t>Telephone Numbering Plan</t>
  </si>
  <si>
    <t>CMM</t>
  </si>
  <si>
    <t>Commissionng Management Plan</t>
  </si>
  <si>
    <t>DDD</t>
  </si>
  <si>
    <t>Detailed Description</t>
  </si>
  <si>
    <t>FDP</t>
  </si>
  <si>
    <t>Functional Description</t>
  </si>
  <si>
    <t>GID</t>
  </si>
  <si>
    <t>General Installation Document</t>
  </si>
  <si>
    <t>IML</t>
  </si>
  <si>
    <t>Installation Manual</t>
  </si>
  <si>
    <t>GDT</t>
  </si>
  <si>
    <t>General Description</t>
  </si>
  <si>
    <t>TSP</t>
  </si>
  <si>
    <t>Technicon Specification</t>
  </si>
  <si>
    <t>KSP</t>
  </si>
  <si>
    <t>Knowledge Sharing Plan</t>
  </si>
  <si>
    <t>Procurement Management Plan</t>
  </si>
  <si>
    <t>MPS</t>
  </si>
  <si>
    <t>Manufacturing Schedule and Process Sequence Plan</t>
  </si>
  <si>
    <t>STP</t>
  </si>
  <si>
    <t>Service Trails Protocol</t>
  </si>
  <si>
    <t>MPR</t>
  </si>
  <si>
    <t>Monthly-Progress Report</t>
  </si>
  <si>
    <t>PCP</t>
  </si>
  <si>
    <t>CVR</t>
  </si>
  <si>
    <t>Cost/Value Reports</t>
  </si>
  <si>
    <t>DAR</t>
  </si>
  <si>
    <t>QRP</t>
  </si>
  <si>
    <t>Quarterly Report Period Progress Report</t>
  </si>
  <si>
    <t>RFI</t>
  </si>
  <si>
    <t>Request for Inspection</t>
  </si>
  <si>
    <t>URT</t>
  </si>
  <si>
    <t>Utilities Report</t>
  </si>
  <si>
    <t>WPR</t>
  </si>
  <si>
    <t>SSR</t>
  </si>
  <si>
    <t>Surveillance Sheet Reports</t>
  </si>
  <si>
    <t>INR</t>
  </si>
  <si>
    <t>Interface Reports</t>
  </si>
  <si>
    <t>SIR</t>
  </si>
  <si>
    <t>Soil Investigation Report</t>
  </si>
  <si>
    <t>SLR</t>
  </si>
  <si>
    <t>Span Load Test Reports</t>
  </si>
  <si>
    <t>STR</t>
  </si>
  <si>
    <t>SSD</t>
  </si>
  <si>
    <t>SLE</t>
  </si>
  <si>
    <t>Span Load Test Records</t>
  </si>
  <si>
    <t>SLP</t>
  </si>
  <si>
    <t>Span Load Test Plans</t>
  </si>
  <si>
    <t>Site Test Report</t>
  </si>
  <si>
    <t>SIS</t>
  </si>
  <si>
    <t>PIT</t>
  </si>
  <si>
    <t>Pile Load Test Report</t>
  </si>
  <si>
    <t>SRT</t>
  </si>
  <si>
    <t>Survey Report</t>
  </si>
  <si>
    <t>PLT</t>
  </si>
  <si>
    <t>Plate Load Test Report</t>
  </si>
  <si>
    <t>AHB</t>
  </si>
  <si>
    <t>RMD</t>
  </si>
  <si>
    <t>PIN</t>
  </si>
  <si>
    <t>Pile Integrity Test</t>
  </si>
  <si>
    <t>UPV</t>
  </si>
  <si>
    <t>UPV Test Report</t>
  </si>
  <si>
    <t>POT</t>
  </si>
  <si>
    <t>Pull Out Test</t>
  </si>
  <si>
    <t>INP</t>
  </si>
  <si>
    <t>Installation Plan</t>
  </si>
  <si>
    <t>TEP</t>
  </si>
  <si>
    <t>Tranportation of Equipment Plan</t>
  </si>
  <si>
    <t>ECL</t>
  </si>
  <si>
    <t>Equipment &amp; Cable Labeling Plan</t>
  </si>
  <si>
    <t>HRD</t>
  </si>
  <si>
    <t>Handover Report &amp; Document for Approval</t>
  </si>
  <si>
    <t>ERT</t>
  </si>
  <si>
    <t>Equipment Ratings</t>
  </si>
  <si>
    <t>DAB</t>
  </si>
  <si>
    <t>Drawing- As-built</t>
  </si>
  <si>
    <t>ERD</t>
  </si>
  <si>
    <t>Equipment Records</t>
  </si>
  <si>
    <t>IRT</t>
  </si>
  <si>
    <t>Inspection Report</t>
  </si>
  <si>
    <t>EQS</t>
  </si>
  <si>
    <t>CAR</t>
  </si>
  <si>
    <t>Construction/Installation Analysis Report</t>
  </si>
  <si>
    <t>DTW</t>
  </si>
  <si>
    <t>Drawing- Temporary Work</t>
  </si>
  <si>
    <t>CMD</t>
  </si>
  <si>
    <t>Construction Methodology</t>
  </si>
  <si>
    <t>MST</t>
  </si>
  <si>
    <t>Method Statement</t>
  </si>
  <si>
    <t>EMP</t>
  </si>
  <si>
    <t>SBS</t>
  </si>
  <si>
    <t>MOF</t>
  </si>
  <si>
    <t>SMS</t>
  </si>
  <si>
    <t>PRD</t>
  </si>
  <si>
    <t>PPC</t>
  </si>
  <si>
    <t>GTR</t>
  </si>
  <si>
    <t>UPL</t>
  </si>
  <si>
    <t>SSW</t>
  </si>
  <si>
    <t>Site Start Work Check list</t>
  </si>
  <si>
    <t>PCC</t>
  </si>
  <si>
    <t>Pre-Start Construction Check List</t>
  </si>
  <si>
    <t>LCC</t>
  </si>
  <si>
    <t>List of critical construction starts</t>
  </si>
  <si>
    <t>CPH</t>
  </si>
  <si>
    <t>Construction Phase Plan</t>
  </si>
  <si>
    <t>ROC</t>
  </si>
  <si>
    <t>Records Of Construction</t>
  </si>
  <si>
    <t>CSA</t>
  </si>
  <si>
    <t>Construction Support Activities</t>
  </si>
  <si>
    <t>Health, Safety, Security and Environment</t>
  </si>
  <si>
    <t>EQM</t>
  </si>
  <si>
    <t>Environmental Qualities Managemen Plan</t>
  </si>
  <si>
    <t>CDP</t>
  </si>
  <si>
    <t>COM Safety Case (Design Phase)</t>
  </si>
  <si>
    <t>CSP</t>
  </si>
  <si>
    <t>SAP</t>
  </si>
  <si>
    <t>Safety Plan</t>
  </si>
  <si>
    <t>SSA</t>
  </si>
  <si>
    <t>System Safety Assurance Plan</t>
  </si>
  <si>
    <t>FSP</t>
  </si>
  <si>
    <t>Fire Safety Plan</t>
  </si>
  <si>
    <t>EMI</t>
  </si>
  <si>
    <t>Environmental Mitigation Implementation Schedule</t>
  </si>
  <si>
    <t>HSP</t>
  </si>
  <si>
    <t>HSE Plan</t>
  </si>
  <si>
    <t>SSP</t>
  </si>
  <si>
    <t>Site Safety Plan</t>
  </si>
  <si>
    <t>ENP</t>
  </si>
  <si>
    <t>OSR</t>
  </si>
  <si>
    <t>Operational Safety Report</t>
  </si>
  <si>
    <t>SRE</t>
  </si>
  <si>
    <t>Safety Report</t>
  </si>
  <si>
    <t>SEF</t>
  </si>
  <si>
    <t>HSE Files</t>
  </si>
  <si>
    <t>SAR</t>
  </si>
  <si>
    <t>Safety Risk Assessment</t>
  </si>
  <si>
    <t>SAJ</t>
  </si>
  <si>
    <t>Safety Justifications</t>
  </si>
  <si>
    <t>SRA</t>
  </si>
  <si>
    <t>CRR</t>
  </si>
  <si>
    <t>SER</t>
  </si>
  <si>
    <t>HSE Reports</t>
  </si>
  <si>
    <t>Operation and Maintenance Records</t>
  </si>
  <si>
    <t>OML</t>
  </si>
  <si>
    <t>Operation Manual</t>
  </si>
  <si>
    <t>PSP</t>
  </si>
  <si>
    <t>Performance Specification</t>
  </si>
  <si>
    <t>SPM</t>
  </si>
  <si>
    <t>Spares Management Plan</t>
  </si>
  <si>
    <t>DLM</t>
  </si>
  <si>
    <t>Defects Liability Management Plan</t>
  </si>
  <si>
    <t>MML</t>
  </si>
  <si>
    <t>MRT</t>
  </si>
  <si>
    <t>Maintenance Report</t>
  </si>
  <si>
    <t>OMM</t>
  </si>
  <si>
    <t>Operation and Maintenance Manual Plan</t>
  </si>
  <si>
    <t>TTT</t>
  </si>
  <si>
    <t>Training and Transfer of Technology Plan</t>
  </si>
  <si>
    <t>OPM</t>
  </si>
  <si>
    <t>PMS</t>
  </si>
  <si>
    <t>Preventive Maintenance Schedule</t>
  </si>
  <si>
    <t>MRD</t>
  </si>
  <si>
    <t>TCC</t>
  </si>
  <si>
    <t>CSC</t>
  </si>
  <si>
    <t>COM Safety Case (Commissioning  Phase)</t>
  </si>
  <si>
    <t>CHL</t>
  </si>
  <si>
    <t>Com Hazard Log</t>
  </si>
  <si>
    <t>RMP</t>
  </si>
  <si>
    <t>Ram Plan</t>
  </si>
  <si>
    <t>RAM</t>
  </si>
  <si>
    <t>RAM Report</t>
  </si>
  <si>
    <t>RMG</t>
  </si>
  <si>
    <t>RAS</t>
  </si>
  <si>
    <t>EMC</t>
  </si>
  <si>
    <t>EMC Plan</t>
  </si>
  <si>
    <t>CRA</t>
  </si>
  <si>
    <t>Com Ram Analysis</t>
  </si>
  <si>
    <t>CRD</t>
  </si>
  <si>
    <t>Com Rams Demonstration Plan</t>
  </si>
  <si>
    <t>RAP</t>
  </si>
  <si>
    <t>RAM Assurance Plan</t>
  </si>
  <si>
    <t>COR</t>
  </si>
  <si>
    <t>Com Pha Report</t>
  </si>
  <si>
    <t>CIR</t>
  </si>
  <si>
    <t>Com Iha Report</t>
  </si>
  <si>
    <t>CSR</t>
  </si>
  <si>
    <t>Com Ssha Report</t>
  </si>
  <si>
    <t>Com Osha Report</t>
  </si>
  <si>
    <t>ICL</t>
  </si>
  <si>
    <t>Inspection Checklist</t>
  </si>
  <si>
    <t>TCM</t>
  </si>
  <si>
    <t>Testing Plan</t>
  </si>
  <si>
    <t>FTP</t>
  </si>
  <si>
    <t>Factory Testing Plan</t>
  </si>
  <si>
    <t>FAP</t>
  </si>
  <si>
    <t>Fat Plan</t>
  </si>
  <si>
    <t>SCC</t>
  </si>
  <si>
    <t>System Commissioning &amp; Configuration Plan</t>
  </si>
  <si>
    <t>ITP</t>
  </si>
  <si>
    <t>Installation Test  Plan</t>
  </si>
  <si>
    <t>PAT</t>
  </si>
  <si>
    <t>Partial Acceptance Test Plan</t>
  </si>
  <si>
    <t>System Acceptance Test Plan</t>
  </si>
  <si>
    <t>INT</t>
  </si>
  <si>
    <t>Integrated Tests Plan</t>
  </si>
  <si>
    <t>TRP</t>
  </si>
  <si>
    <t>Test Reports</t>
  </si>
  <si>
    <t>ITC</t>
  </si>
  <si>
    <t>Inspection, Test and Commissioning Plan</t>
  </si>
  <si>
    <t>ITI</t>
  </si>
  <si>
    <t>Integration Tests and Instrumentation Test protocol for Prototype Rake</t>
  </si>
  <si>
    <t>ITR</t>
  </si>
  <si>
    <t>Inspection and Test Records</t>
  </si>
  <si>
    <t>IRE</t>
  </si>
  <si>
    <t>Inspection and Test Reports</t>
  </si>
  <si>
    <t>TTR</t>
  </si>
  <si>
    <t>Type Test Reports - Equipment</t>
  </si>
  <si>
    <t>GDP</t>
  </si>
  <si>
    <t>General Design Philosophy</t>
  </si>
  <si>
    <t>DPP</t>
  </si>
  <si>
    <t>Design and proving protection devices/systems and its validation</t>
  </si>
  <si>
    <t>DES</t>
  </si>
  <si>
    <t>Design Reports</t>
  </si>
  <si>
    <t>DVM</t>
  </si>
  <si>
    <t>Design Verification and Matrix of Compliance</t>
  </si>
  <si>
    <t>COD</t>
  </si>
  <si>
    <t>Conceptual Design</t>
  </si>
  <si>
    <t>3DM</t>
  </si>
  <si>
    <t>3D Model</t>
  </si>
  <si>
    <t>DBR</t>
  </si>
  <si>
    <t>Design Basis Report</t>
  </si>
  <si>
    <t>DQP</t>
  </si>
  <si>
    <t>Design Quality Plan</t>
  </si>
  <si>
    <t>DNT</t>
  </si>
  <si>
    <t>Design Note</t>
  </si>
  <si>
    <t>DAT</t>
  </si>
  <si>
    <t>Design Alternatives</t>
  </si>
  <si>
    <t>DVV</t>
  </si>
  <si>
    <t>Design Verification and Validation Plan</t>
  </si>
  <si>
    <t>MDR</t>
  </si>
  <si>
    <t>Model Rendition (Coordination Model i.e. i--imodel or 3D PDF)</t>
  </si>
  <si>
    <t>DIN</t>
  </si>
  <si>
    <t>Drawing- Interface</t>
  </si>
  <si>
    <t>DMS</t>
  </si>
  <si>
    <t>Drawings- Miscellaneous sketches</t>
  </si>
  <si>
    <t>DLG</t>
  </si>
  <si>
    <t>Drawings-Launching Grids</t>
  </si>
  <si>
    <t>DFW</t>
  </si>
  <si>
    <t>Drawings-False work</t>
  </si>
  <si>
    <t>DDP</t>
  </si>
  <si>
    <t>Drawings- Dimension Profile</t>
  </si>
  <si>
    <t>DGA</t>
  </si>
  <si>
    <t>Drawings-General Arangement Drawing</t>
  </si>
  <si>
    <t>DRP</t>
  </si>
  <si>
    <t>Drawing – Plan</t>
  </si>
  <si>
    <t>Drawing – Combined GA, Elevation, Section</t>
  </si>
  <si>
    <t>DRS</t>
  </si>
  <si>
    <t>Drawing – Schematic</t>
  </si>
  <si>
    <t>DSE</t>
  </si>
  <si>
    <t>Drawing – Section</t>
  </si>
  <si>
    <t>DSC</t>
  </si>
  <si>
    <t>Drawing – Schedule</t>
  </si>
  <si>
    <t>DLD</t>
  </si>
  <si>
    <t>Drawing – Line Diagram</t>
  </si>
  <si>
    <t>DSO</t>
  </si>
  <si>
    <t>Drawing - Setting Out</t>
  </si>
  <si>
    <t>DST</t>
  </si>
  <si>
    <t>Drawing - Site Plan</t>
  </si>
  <si>
    <t>DSU</t>
  </si>
  <si>
    <t>Drawing – Survey</t>
  </si>
  <si>
    <t>DDT</t>
  </si>
  <si>
    <t>Drawing – Detail</t>
  </si>
  <si>
    <t>DDE</t>
  </si>
  <si>
    <t>Drawing – Elevation</t>
  </si>
  <si>
    <t>DDN</t>
  </si>
  <si>
    <t>Drawing- Numeration</t>
  </si>
  <si>
    <t>DRE</t>
  </si>
  <si>
    <t>Drawing-Reinforcement</t>
  </si>
  <si>
    <t>DCL</t>
  </si>
  <si>
    <t>Drawing - Design Calculation</t>
  </si>
  <si>
    <t>SLD</t>
  </si>
  <si>
    <t>Drawing - SLD (Single Line Diagram)</t>
  </si>
  <si>
    <t>DFP</t>
  </si>
  <si>
    <t>Drawing- Framing Plans</t>
  </si>
  <si>
    <t>DPE</t>
  </si>
  <si>
    <t>DVE</t>
  </si>
  <si>
    <t>Design Verification Plan</t>
  </si>
  <si>
    <t>DVA</t>
  </si>
  <si>
    <t>Design Validation Plan</t>
  </si>
  <si>
    <t>DCP</t>
  </si>
  <si>
    <t>CDM</t>
  </si>
  <si>
    <t>DEC</t>
  </si>
  <si>
    <t>DCC</t>
  </si>
  <si>
    <t>DCO</t>
  </si>
  <si>
    <t>CSD</t>
  </si>
  <si>
    <t>Drawing- Combined  Service Drawing</t>
  </si>
  <si>
    <t>IDB</t>
  </si>
  <si>
    <t xml:space="preserve">Installation Drawing - Block Wiring Diagram </t>
  </si>
  <si>
    <t>PSD</t>
  </si>
  <si>
    <t>Drawing - PreStressed Drawing</t>
  </si>
  <si>
    <t>DGG</t>
  </si>
  <si>
    <t>Drawing- General Notes</t>
  </si>
  <si>
    <t>IDE</t>
  </si>
  <si>
    <t>Installation Drawing - Equipment &amp; Cable Layout Plan</t>
  </si>
  <si>
    <t>BBS</t>
  </si>
  <si>
    <t>Bar Bending Schedule</t>
  </si>
  <si>
    <t>SHD</t>
  </si>
  <si>
    <t>Shop Drawings</t>
  </si>
  <si>
    <t>QAR</t>
  </si>
  <si>
    <t>SQA</t>
  </si>
  <si>
    <t>Software Quality Assurance Plan</t>
  </si>
  <si>
    <t>SQP</t>
  </si>
  <si>
    <t>Site Quality Plan</t>
  </si>
  <si>
    <t>NCR</t>
  </si>
  <si>
    <t>Non-Conformance Reports</t>
  </si>
  <si>
    <t>QAP</t>
  </si>
  <si>
    <t>Quality Assurance Plan</t>
  </si>
  <si>
    <t>QMP</t>
  </si>
  <si>
    <t>Quality Management Plan, &amp; Quality Plan</t>
  </si>
  <si>
    <t>LOP</t>
  </si>
  <si>
    <t>VCP</t>
  </si>
  <si>
    <t>WST</t>
  </si>
  <si>
    <t>RTC</t>
  </si>
  <si>
    <t>Miscellaneous</t>
  </si>
  <si>
    <t>HTT</t>
  </si>
  <si>
    <t>Hard Transmittal</t>
  </si>
  <si>
    <t>MDL Structure</t>
  </si>
  <si>
    <t>PPM.TDP</t>
  </si>
  <si>
    <t>PPM.TMP</t>
  </si>
  <si>
    <t>PPM.BOQ</t>
  </si>
  <si>
    <t>PPM.CET</t>
  </si>
  <si>
    <t>PPM.GSP</t>
  </si>
  <si>
    <t>PPM.WBS</t>
  </si>
  <si>
    <t>PPM.SUB</t>
  </si>
  <si>
    <t>PPM.MPP</t>
  </si>
  <si>
    <t>PPM.PRE</t>
  </si>
  <si>
    <t>PPM.POS</t>
  </si>
  <si>
    <t>PPM.EIR</t>
  </si>
  <si>
    <t>PPM.SMP</t>
  </si>
  <si>
    <t>PPM.CAD</t>
  </si>
  <si>
    <t>PPM.TML</t>
  </si>
  <si>
    <t>PPM.DID</t>
  </si>
  <si>
    <t>PPM.PRT</t>
  </si>
  <si>
    <t>PPM.MGP</t>
  </si>
  <si>
    <t>PPM.MQP</t>
  </si>
  <si>
    <t>PPM.AFI</t>
  </si>
  <si>
    <t>PPM.SPR</t>
  </si>
  <si>
    <t>PPM.HIC</t>
  </si>
  <si>
    <t>PPM.SOI</t>
  </si>
  <si>
    <t>PPM.TPL</t>
  </si>
  <si>
    <t>PPM.SUP</t>
  </si>
  <si>
    <t>PPM.SPS</t>
  </si>
  <si>
    <t>PPM.MPD</t>
  </si>
  <si>
    <t>PPM.CON</t>
  </si>
  <si>
    <t>PPM.ORG</t>
  </si>
  <si>
    <t>PPM.COM</t>
  </si>
  <si>
    <t>PPM.CMT</t>
  </si>
  <si>
    <t>PPM.LRD</t>
  </si>
  <si>
    <t>PPM.SIP</t>
  </si>
  <si>
    <t>PPM.ECR</t>
  </si>
  <si>
    <t>PPM.IRC</t>
  </si>
  <si>
    <t>PPM.MAP</t>
  </si>
  <si>
    <t>PPM.MAC</t>
  </si>
  <si>
    <t>PPM.MPC</t>
  </si>
  <si>
    <t>PPM.SCO</t>
  </si>
  <si>
    <t>PPM.WCC</t>
  </si>
  <si>
    <t>PPM.KPI</t>
  </si>
  <si>
    <t>PPM.LKP</t>
  </si>
  <si>
    <t>PPM.CMP</t>
  </si>
  <si>
    <t>PPM.SSS</t>
  </si>
  <si>
    <t>PPM.CTO</t>
  </si>
  <si>
    <t>PPM.CCC</t>
  </si>
  <si>
    <t>PPM.RLS</t>
  </si>
  <si>
    <t>PPM.TST</t>
  </si>
  <si>
    <t>PPM.IRF</t>
  </si>
  <si>
    <t>PPM.PCS</t>
  </si>
  <si>
    <t>PPM.CIA</t>
  </si>
  <si>
    <t>PPM.MOM</t>
  </si>
  <si>
    <t>PPM.SDP</t>
  </si>
  <si>
    <t>PPM.PSS</t>
  </si>
  <si>
    <t>PPM.SWM</t>
  </si>
  <si>
    <t>PPM.IRN</t>
  </si>
  <si>
    <t>PPM.AUS</t>
  </si>
  <si>
    <t>PPM.ETS</t>
  </si>
  <si>
    <t>PPM.SRS</t>
  </si>
  <si>
    <t>PPM.MCP</t>
  </si>
  <si>
    <t>PPM.CHE</t>
  </si>
  <si>
    <t>PPM.ECM</t>
  </si>
  <si>
    <t>PPM.PMD</t>
  </si>
  <si>
    <t>PPM.PMP</t>
  </si>
  <si>
    <t>PPM.IMP</t>
  </si>
  <si>
    <t>PPM.VAL</t>
  </si>
  <si>
    <t>PPM.TNP</t>
  </si>
  <si>
    <t>PPM.CMM</t>
  </si>
  <si>
    <t>PPM.DDD</t>
  </si>
  <si>
    <t>PPM.FDP</t>
  </si>
  <si>
    <t>PPM.GID</t>
  </si>
  <si>
    <t>PPM.IML</t>
  </si>
  <si>
    <t>PPM.GDT</t>
  </si>
  <si>
    <t>PPM.TSP</t>
  </si>
  <si>
    <t>PPM.KSP</t>
  </si>
  <si>
    <t>PPM.PRM</t>
  </si>
  <si>
    <t>PPM.MPS</t>
  </si>
  <si>
    <t>PPM.STP</t>
  </si>
  <si>
    <t>PPM.MPR</t>
  </si>
  <si>
    <t>PPM.PCP</t>
  </si>
  <si>
    <t>PPM.CVR</t>
  </si>
  <si>
    <t>PPM.DAR</t>
  </si>
  <si>
    <t>PPM.QRP</t>
  </si>
  <si>
    <t>PPM.RFI</t>
  </si>
  <si>
    <t>PPM.URT</t>
  </si>
  <si>
    <t>PPM.WPR</t>
  </si>
  <si>
    <t>PPM.SSR</t>
  </si>
  <si>
    <t>PPM.INR</t>
  </si>
  <si>
    <t>BER.SIR</t>
  </si>
  <si>
    <t>BER.SLR</t>
  </si>
  <si>
    <t>BER.STR</t>
  </si>
  <si>
    <t>BER.SSD</t>
  </si>
  <si>
    <t>BER.SLE</t>
  </si>
  <si>
    <t>BER.SLP</t>
  </si>
  <si>
    <t>BER.SIT</t>
  </si>
  <si>
    <t>BER.SIS</t>
  </si>
  <si>
    <t>BER.PIT</t>
  </si>
  <si>
    <t>BER.SRT</t>
  </si>
  <si>
    <t>BER.PLT</t>
  </si>
  <si>
    <t>BER.AHB</t>
  </si>
  <si>
    <t>BER.RMD</t>
  </si>
  <si>
    <t>BER.PIN</t>
  </si>
  <si>
    <t>BER.UPV</t>
  </si>
  <si>
    <t>BER.POT</t>
  </si>
  <si>
    <t>BER.INP</t>
  </si>
  <si>
    <t>BER.TEP</t>
  </si>
  <si>
    <t>BER.ECL</t>
  </si>
  <si>
    <t>BER.HRD</t>
  </si>
  <si>
    <t>BER.ERT</t>
  </si>
  <si>
    <t>BER.DAB</t>
  </si>
  <si>
    <t>BER.ERD</t>
  </si>
  <si>
    <t>BER.ABD</t>
  </si>
  <si>
    <t>BER.IRT</t>
  </si>
  <si>
    <t>BER.EQS</t>
  </si>
  <si>
    <t>CTP.CAR</t>
  </si>
  <si>
    <t>CTP.DTW</t>
  </si>
  <si>
    <t>CTP.CMD</t>
  </si>
  <si>
    <t>CTP.MST</t>
  </si>
  <si>
    <t>CTP.EMP</t>
  </si>
  <si>
    <t>CTP.SBS</t>
  </si>
  <si>
    <t>CTP.MOF</t>
  </si>
  <si>
    <t>CTP.SMS</t>
  </si>
  <si>
    <t>CTP.PRD</t>
  </si>
  <si>
    <t>CTP.PPC</t>
  </si>
  <si>
    <t>CTP.GTR</t>
  </si>
  <si>
    <t>CTP.UPL</t>
  </si>
  <si>
    <t>CTP.SSW</t>
  </si>
  <si>
    <t>CTP.PCC</t>
  </si>
  <si>
    <t>CTP.LCC</t>
  </si>
  <si>
    <t>CTP.CPH</t>
  </si>
  <si>
    <t>CTP.ROC</t>
  </si>
  <si>
    <t>CTP.CSA</t>
  </si>
  <si>
    <t>HSE.EQM</t>
  </si>
  <si>
    <t>HSE.CDP</t>
  </si>
  <si>
    <t>HSE.CSP</t>
  </si>
  <si>
    <t>HSE.SAP</t>
  </si>
  <si>
    <t>HSE.SSA</t>
  </si>
  <si>
    <t>HSE.FSP</t>
  </si>
  <si>
    <t>HSE.EMI</t>
  </si>
  <si>
    <t>HSE.HSP</t>
  </si>
  <si>
    <t>HSE.SSP</t>
  </si>
  <si>
    <t>HSE.ENP</t>
  </si>
  <si>
    <t>HSE.OSR</t>
  </si>
  <si>
    <t>HSE.SRE</t>
  </si>
  <si>
    <t>HSE.SEF</t>
  </si>
  <si>
    <t>HSE.SAR</t>
  </si>
  <si>
    <t>HSE.SAJ</t>
  </si>
  <si>
    <t>HSE.SRA</t>
  </si>
  <si>
    <t>HSE.CRR</t>
  </si>
  <si>
    <t>HSE.SER</t>
  </si>
  <si>
    <t>OMR.OML</t>
  </si>
  <si>
    <t>OMR.PSP</t>
  </si>
  <si>
    <t>OMR.SPM</t>
  </si>
  <si>
    <t>OMR.DLM</t>
  </si>
  <si>
    <t>OMR.MML</t>
  </si>
  <si>
    <t>OMR.MRT</t>
  </si>
  <si>
    <t>OMR.OMM</t>
  </si>
  <si>
    <t>OMR.TTT</t>
  </si>
  <si>
    <t>OMR.OPM</t>
  </si>
  <si>
    <t>OMR.PMS</t>
  </si>
  <si>
    <t>OMR.MRD</t>
  </si>
  <si>
    <t>TCR.TCC</t>
  </si>
  <si>
    <t>TCR.CSC</t>
  </si>
  <si>
    <t>TCR.CHL</t>
  </si>
  <si>
    <t>TCR.RMP</t>
  </si>
  <si>
    <t>TCR.RAM</t>
  </si>
  <si>
    <t>TCR.RMG</t>
  </si>
  <si>
    <t>TCR.RAS</t>
  </si>
  <si>
    <t>TCR.EMC</t>
  </si>
  <si>
    <t>TCR.CRA</t>
  </si>
  <si>
    <t>TCR.CRD</t>
  </si>
  <si>
    <t>TCR.RAP</t>
  </si>
  <si>
    <t>TCR.COR</t>
  </si>
  <si>
    <t>TCR.CIR</t>
  </si>
  <si>
    <t>TCR.CSR</t>
  </si>
  <si>
    <t>TCR.COS</t>
  </si>
  <si>
    <t>TCR.ICL</t>
  </si>
  <si>
    <t>TCR.TCM</t>
  </si>
  <si>
    <t>TCR.FTP</t>
  </si>
  <si>
    <t>TCR.FAP</t>
  </si>
  <si>
    <t>TCR.SCC</t>
  </si>
  <si>
    <t>TCR.ITP</t>
  </si>
  <si>
    <t>TCR.PAT</t>
  </si>
  <si>
    <t>TCR.SAT</t>
  </si>
  <si>
    <t>TCR.INT</t>
  </si>
  <si>
    <t>TCR.TRP</t>
  </si>
  <si>
    <t>TCR.ITC</t>
  </si>
  <si>
    <t>TCR.ITI</t>
  </si>
  <si>
    <t>TCR.INS</t>
  </si>
  <si>
    <t>TCR.ITR</t>
  </si>
  <si>
    <t>TCR.IRE</t>
  </si>
  <si>
    <t>TCR.TTR</t>
  </si>
  <si>
    <t>DEG.GDP</t>
  </si>
  <si>
    <t>DEG.DPP</t>
  </si>
  <si>
    <t>DEG.DES</t>
  </si>
  <si>
    <t>DEG.DVM</t>
  </si>
  <si>
    <t>DEG.COD</t>
  </si>
  <si>
    <t>DEG.3DM</t>
  </si>
  <si>
    <t>DEG.DBR</t>
  </si>
  <si>
    <t>DEG.DQP</t>
  </si>
  <si>
    <t>DEG.DNT</t>
  </si>
  <si>
    <t>DEG.DAT</t>
  </si>
  <si>
    <t>DEG.DVV</t>
  </si>
  <si>
    <t>DEG.MDR</t>
  </si>
  <si>
    <t>DEG.DIN</t>
  </si>
  <si>
    <t>DEG.DMS</t>
  </si>
  <si>
    <t>DEG.DLG</t>
  </si>
  <si>
    <t>DEG.DFW</t>
  </si>
  <si>
    <t>DEG.DDP</t>
  </si>
  <si>
    <t>DEG.DGA</t>
  </si>
  <si>
    <t>DEG.DRP</t>
  </si>
  <si>
    <t>DEG.DRC</t>
  </si>
  <si>
    <t>DEG.DRS</t>
  </si>
  <si>
    <t>DEG.DSE</t>
  </si>
  <si>
    <t>DEG.DSC</t>
  </si>
  <si>
    <t>DEG.DLD</t>
  </si>
  <si>
    <t>DEG.DSO</t>
  </si>
  <si>
    <t>DEG.DST</t>
  </si>
  <si>
    <t>DEG.DSU</t>
  </si>
  <si>
    <t>DEG.DDT</t>
  </si>
  <si>
    <t>DEG.DDE</t>
  </si>
  <si>
    <t>DEG.DDN</t>
  </si>
  <si>
    <t>DEG.DRE</t>
  </si>
  <si>
    <t>DEG.DCL</t>
  </si>
  <si>
    <t>DEG.SLD</t>
  </si>
  <si>
    <t>DEG.DFP</t>
  </si>
  <si>
    <t>DEG.DPE</t>
  </si>
  <si>
    <t>DEG.DVE</t>
  </si>
  <si>
    <t>DEG.DVA</t>
  </si>
  <si>
    <t>DEG.DCP</t>
  </si>
  <si>
    <t>DEG.CDM</t>
  </si>
  <si>
    <t>DEG.DEC</t>
  </si>
  <si>
    <t>DEG.DCC</t>
  </si>
  <si>
    <t>DEG.DCO</t>
  </si>
  <si>
    <t>DEG.CSD</t>
  </si>
  <si>
    <t>DEG.IDB</t>
  </si>
  <si>
    <t>DEG.PSD</t>
  </si>
  <si>
    <t>DEG.DGG</t>
  </si>
  <si>
    <t>DEG.IDE</t>
  </si>
  <si>
    <t>DEG.BBS</t>
  </si>
  <si>
    <t>DEG.SHD</t>
  </si>
  <si>
    <t>QLY.QAR</t>
  </si>
  <si>
    <t>QLY.SQA</t>
  </si>
  <si>
    <t>QLY.SQP</t>
  </si>
  <si>
    <t>QLY.NCR</t>
  </si>
  <si>
    <t>QLY.QAP</t>
  </si>
  <si>
    <t>QLY.QMP</t>
  </si>
  <si>
    <t>LOG.LOP</t>
  </si>
  <si>
    <t>LOG.VCP</t>
  </si>
  <si>
    <t>LOG.WST</t>
  </si>
  <si>
    <t>LOG.RTC</t>
  </si>
  <si>
    <t>MIS.HTT</t>
  </si>
  <si>
    <t>PWB06</t>
  </si>
  <si>
    <t xml:space="preserve"> MMRCL-Pune Metro-Task/Master Information Delivery Plan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</si>
</sst>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2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Arial"/>
      <family val="2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FF0000"/>
      <name val="Arial"/>
      <family val="2"/>
    </font>
    <font>
      <sz val="9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0"/>
      <color theme="3" tint="-0.249977111117893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 applyProtection="1">
      <alignment horizontal="left" vertical="top"/>
      <protection locked="0"/>
    </xf>
    <xf numFmtId="0" fontId="0" fillId="0" borderId="0" xfId="0" applyAlignment="1">
      <alignment horizontal="left" vertical="top"/>
    </xf>
    <xf numFmtId="0" fontId="6" fillId="3" borderId="0" xfId="0" applyFont="1" applyFill="1" applyBorder="1" applyAlignment="1">
      <alignment vertical="center"/>
    </xf>
    <xf numFmtId="0" fontId="0" fillId="0" borderId="0" xfId="0" applyAlignment="1">
      <alignment vertical="top"/>
    </xf>
    <xf numFmtId="0" fontId="8" fillId="3" borderId="0" xfId="0" applyFont="1" applyFill="1" applyBorder="1" applyAlignment="1">
      <alignment vertical="center"/>
    </xf>
    <xf numFmtId="49" fontId="11" fillId="4" borderId="0" xfId="0" applyNumberFormat="1" applyFont="1" applyFill="1" applyAlignment="1" applyProtection="1">
      <alignment horizontal="left" vertical="top"/>
      <protection locked="0"/>
    </xf>
    <xf numFmtId="0" fontId="9" fillId="0" borderId="0" xfId="0" applyFont="1"/>
    <xf numFmtId="49" fontId="11" fillId="0" borderId="0" xfId="0" applyNumberFormat="1" applyFont="1" applyFill="1" applyAlignment="1" applyProtection="1">
      <alignment horizontal="left" vertical="top"/>
      <protection locked="0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5" fillId="2" borderId="4" xfId="1" applyFont="1" applyBorder="1" applyAlignment="1">
      <alignment horizontal="center" vertical="center" wrapText="1"/>
    </xf>
    <xf numFmtId="0" fontId="3" fillId="2" borderId="4" xfId="1" applyFont="1" applyBorder="1" applyAlignment="1">
      <alignment horizontal="center" vertical="center" wrapText="1"/>
    </xf>
    <xf numFmtId="0" fontId="5" fillId="2" borderId="5" xfId="1" applyFont="1" applyBorder="1" applyAlignment="1">
      <alignment horizontal="left" vertical="center" wrapText="1"/>
    </xf>
    <xf numFmtId="49" fontId="1" fillId="2" borderId="3" xfId="1" applyNumberFormat="1" applyBorder="1" applyAlignment="1" applyProtection="1">
      <alignment horizontal="left" vertical="top"/>
      <protection locked="0"/>
    </xf>
    <xf numFmtId="49" fontId="1" fillId="2" borderId="4" xfId="1" applyNumberFormat="1" applyBorder="1" applyAlignment="1" applyProtection="1">
      <alignment horizontal="left" vertical="top"/>
      <protection locked="0"/>
    </xf>
    <xf numFmtId="49" fontId="1" fillId="2" borderId="5" xfId="1" applyNumberFormat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3" fillId="0" borderId="15" xfId="0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0" fillId="0" borderId="17" xfId="0" applyBorder="1"/>
    <xf numFmtId="0" fontId="0" fillId="0" borderId="18" xfId="0" applyBorder="1"/>
    <xf numFmtId="0" fontId="13" fillId="0" borderId="16" xfId="0" applyFont="1" applyBorder="1" applyAlignment="1">
      <alignment wrapText="1"/>
    </xf>
    <xf numFmtId="0" fontId="0" fillId="0" borderId="2" xfId="0" applyBorder="1"/>
    <xf numFmtId="0" fontId="14" fillId="0" borderId="9" xfId="0" applyFont="1" applyBorder="1"/>
    <xf numFmtId="0" fontId="14" fillId="0" borderId="1" xfId="0" applyFont="1" applyBorder="1"/>
    <xf numFmtId="0" fontId="0" fillId="0" borderId="1" xfId="0" applyFill="1" applyBorder="1"/>
    <xf numFmtId="0" fontId="14" fillId="0" borderId="11" xfId="0" applyFont="1" applyBorder="1"/>
    <xf numFmtId="0" fontId="14" fillId="0" borderId="19" xfId="0" applyFont="1" applyBorder="1"/>
    <xf numFmtId="0" fontId="12" fillId="0" borderId="21" xfId="0" applyFont="1" applyFill="1" applyBorder="1" applyAlignment="1">
      <alignment horizontal="left" vertical="center" wrapText="1"/>
    </xf>
    <xf numFmtId="164" fontId="12" fillId="0" borderId="2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5" fillId="5" borderId="4" xfId="1" applyFont="1" applyFill="1" applyBorder="1" applyAlignment="1">
      <alignment horizontal="center" vertical="center" wrapText="1"/>
    </xf>
    <xf numFmtId="0" fontId="15" fillId="5" borderId="3" xfId="1" applyFont="1" applyFill="1" applyBorder="1" applyAlignment="1">
      <alignment horizontal="center" vertical="center" wrapText="1"/>
    </xf>
    <xf numFmtId="0" fontId="5" fillId="2" borderId="20" xfId="1" applyFont="1" applyBorder="1" applyAlignment="1">
      <alignment horizontal="center" vertical="center" wrapText="1"/>
    </xf>
    <xf numFmtId="0" fontId="15" fillId="5" borderId="20" xfId="1" applyFont="1" applyFill="1" applyBorder="1" applyAlignment="1">
      <alignment horizontal="center" vertical="center" wrapText="1"/>
    </xf>
    <xf numFmtId="0" fontId="3" fillId="2" borderId="20" xfId="1" applyFont="1" applyBorder="1" applyAlignment="1">
      <alignment horizontal="center" vertical="center" wrapText="1"/>
    </xf>
    <xf numFmtId="0" fontId="5" fillId="2" borderId="22" xfId="1" applyFont="1" applyBorder="1" applyAlignment="1">
      <alignment horizontal="left" vertical="center" wrapText="1"/>
    </xf>
    <xf numFmtId="0" fontId="14" fillId="0" borderId="9" xfId="0" applyFont="1" applyFill="1" applyBorder="1"/>
    <xf numFmtId="0" fontId="14" fillId="0" borderId="1" xfId="0" applyFont="1" applyFill="1" applyBorder="1"/>
    <xf numFmtId="0" fontId="17" fillId="0" borderId="13" xfId="0" applyFont="1" applyFill="1" applyBorder="1" applyAlignment="1">
      <alignment horizontal="left"/>
    </xf>
    <xf numFmtId="0" fontId="17" fillId="0" borderId="14" xfId="0" applyFont="1" applyFill="1" applyBorder="1" applyAlignment="1">
      <alignment horizontal="left"/>
    </xf>
    <xf numFmtId="0" fontId="17" fillId="0" borderId="9" xfId="0" applyFont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7" fillId="0" borderId="9" xfId="0" applyFont="1" applyFill="1" applyBorder="1" applyAlignment="1">
      <alignment horizontal="left"/>
    </xf>
    <xf numFmtId="0" fontId="17" fillId="0" borderId="9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17" fillId="6" borderId="10" xfId="0" applyFont="1" applyFill="1" applyBorder="1" applyAlignment="1">
      <alignment horizontal="left"/>
    </xf>
    <xf numFmtId="0" fontId="17" fillId="0" borderId="10" xfId="0" applyFont="1" applyBorder="1" applyAlignment="1">
      <alignment horizontal="left"/>
    </xf>
    <xf numFmtId="0" fontId="17" fillId="0" borderId="17" xfId="0" applyFont="1" applyBorder="1" applyAlignment="1">
      <alignment horizontal="left"/>
    </xf>
    <xf numFmtId="0" fontId="17" fillId="0" borderId="18" xfId="0" applyFont="1" applyBorder="1" applyAlignment="1">
      <alignment horizontal="left"/>
    </xf>
    <xf numFmtId="0" fontId="17" fillId="0" borderId="11" xfId="0" applyFont="1" applyBorder="1" applyAlignment="1">
      <alignment horizontal="left"/>
    </xf>
    <xf numFmtId="0" fontId="17" fillId="0" borderId="12" xfId="0" applyFont="1" applyBorder="1" applyAlignment="1">
      <alignment horizontal="left"/>
    </xf>
    <xf numFmtId="49" fontId="13" fillId="5" borderId="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49" fontId="13" fillId="5" borderId="9" xfId="0" applyNumberFormat="1" applyFont="1" applyFill="1" applyBorder="1" applyAlignment="1">
      <alignment horizontal="center" vertical="center" wrapText="1"/>
    </xf>
    <xf numFmtId="49" fontId="13" fillId="5" borderId="10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wrapText="1"/>
    </xf>
    <xf numFmtId="0" fontId="0" fillId="0" borderId="17" xfId="0" applyFill="1" applyBorder="1"/>
    <xf numFmtId="0" fontId="0" fillId="0" borderId="18" xfId="0" applyFill="1" applyBorder="1"/>
    <xf numFmtId="49" fontId="0" fillId="0" borderId="9" xfId="0" applyNumberFormat="1" applyBorder="1" applyAlignment="1">
      <alignment horizontal="center"/>
    </xf>
    <xf numFmtId="0" fontId="0" fillId="0" borderId="9" xfId="0" applyFill="1" applyBorder="1"/>
    <xf numFmtId="0" fontId="0" fillId="0" borderId="10" xfId="0" applyFill="1" applyBorder="1"/>
    <xf numFmtId="0" fontId="0" fillId="0" borderId="9" xfId="0" applyFill="1" applyBorder="1" applyAlignment="1">
      <alignment horizontal="center"/>
    </xf>
    <xf numFmtId="49" fontId="0" fillId="0" borderId="9" xfId="0" applyNumberFormat="1" applyFill="1" applyBorder="1" applyAlignment="1">
      <alignment horizontal="center"/>
    </xf>
    <xf numFmtId="0" fontId="0" fillId="0" borderId="13" xfId="0" applyFill="1" applyBorder="1"/>
    <xf numFmtId="0" fontId="0" fillId="0" borderId="14" xfId="0" applyFill="1" applyBorder="1"/>
    <xf numFmtId="49" fontId="0" fillId="0" borderId="9" xfId="0" applyNumberFormat="1" applyFill="1" applyBorder="1"/>
    <xf numFmtId="0" fontId="0" fillId="0" borderId="23" xfId="0" applyFill="1" applyBorder="1"/>
    <xf numFmtId="0" fontId="0" fillId="0" borderId="24" xfId="0" applyFill="1" applyBorder="1"/>
    <xf numFmtId="0" fontId="0" fillId="0" borderId="9" xfId="0" applyFill="1" applyBorder="1" applyAlignment="1">
      <alignment horizontal="left"/>
    </xf>
    <xf numFmtId="0" fontId="0" fillId="0" borderId="10" xfId="0" applyFill="1" applyBorder="1" applyAlignment="1">
      <alignment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wrapText="1"/>
    </xf>
    <xf numFmtId="49" fontId="0" fillId="0" borderId="17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wrapText="1"/>
    </xf>
    <xf numFmtId="0" fontId="0" fillId="0" borderId="11" xfId="0" applyBorder="1" applyAlignment="1">
      <alignment horizontal="center"/>
    </xf>
    <xf numFmtId="0" fontId="18" fillId="7" borderId="1" xfId="0" applyFont="1" applyFill="1" applyBorder="1"/>
    <xf numFmtId="0" fontId="18" fillId="7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0" fontId="18" fillId="0" borderId="1" xfId="0" applyFont="1" applyFill="1" applyBorder="1" applyAlignment="1"/>
    <xf numFmtId="0" fontId="18" fillId="0" borderId="1" xfId="0" applyFont="1" applyFill="1" applyBorder="1" applyAlignment="1">
      <alignment wrapText="1"/>
    </xf>
    <xf numFmtId="0" fontId="18" fillId="8" borderId="1" xfId="0" applyFont="1" applyFill="1" applyBorder="1" applyAlignment="1">
      <alignment wrapText="1"/>
    </xf>
    <xf numFmtId="0" fontId="18" fillId="6" borderId="1" xfId="0" applyFont="1" applyFill="1" applyBorder="1" applyAlignment="1">
      <alignment wrapText="1"/>
    </xf>
    <xf numFmtId="0" fontId="18" fillId="9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18" fillId="11" borderId="1" xfId="0" applyFont="1" applyFill="1" applyBorder="1" applyAlignment="1">
      <alignment horizontal="center" vertical="center"/>
    </xf>
    <xf numFmtId="0" fontId="18" fillId="12" borderId="1" xfId="0" applyFont="1" applyFill="1" applyBorder="1"/>
    <xf numFmtId="0" fontId="18" fillId="12" borderId="1" xfId="0" applyFont="1" applyFill="1" applyBorder="1" applyAlignment="1">
      <alignment horizontal="center"/>
    </xf>
    <xf numFmtId="0" fontId="18" fillId="13" borderId="1" xfId="0" applyFont="1" applyFill="1" applyBorder="1" applyAlignment="1">
      <alignment horizontal="center" vertical="center"/>
    </xf>
    <xf numFmtId="0" fontId="18" fillId="14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wrapText="1"/>
    </xf>
    <xf numFmtId="0" fontId="18" fillId="4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wrapText="1"/>
    </xf>
    <xf numFmtId="0" fontId="18" fillId="15" borderId="1" xfId="0" applyFont="1" applyFill="1" applyBorder="1" applyAlignment="1">
      <alignment horizontal="center" vertical="center"/>
    </xf>
    <xf numFmtId="0" fontId="18" fillId="16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0" fontId="18" fillId="4" borderId="1" xfId="0" applyFont="1" applyFill="1" applyBorder="1" applyAlignment="1"/>
    <xf numFmtId="0" fontId="19" fillId="7" borderId="25" xfId="0" applyFont="1" applyFill="1" applyBorder="1" applyAlignment="1">
      <alignment horizontal="left" wrapText="1"/>
    </xf>
    <xf numFmtId="0" fontId="19" fillId="7" borderId="26" xfId="0" applyFont="1" applyFill="1" applyBorder="1" applyAlignment="1">
      <alignment horizontal="left" wrapText="1"/>
    </xf>
    <xf numFmtId="0" fontId="19" fillId="9" borderId="25" xfId="0" applyFont="1" applyFill="1" applyBorder="1" applyAlignment="1">
      <alignment horizontal="left" wrapText="1"/>
    </xf>
    <xf numFmtId="0" fontId="19" fillId="9" borderId="26" xfId="0" applyFont="1" applyFill="1" applyBorder="1" applyAlignment="1">
      <alignment horizontal="left" wrapText="1"/>
    </xf>
    <xf numFmtId="0" fontId="19" fillId="10" borderId="25" xfId="0" applyFont="1" applyFill="1" applyBorder="1" applyAlignment="1">
      <alignment horizontal="left" wrapText="1"/>
    </xf>
    <xf numFmtId="0" fontId="19" fillId="10" borderId="26" xfId="0" applyFont="1" applyFill="1" applyBorder="1" applyAlignment="1">
      <alignment horizontal="left" wrapText="1"/>
    </xf>
    <xf numFmtId="0" fontId="19" fillId="11" borderId="25" xfId="0" applyFont="1" applyFill="1" applyBorder="1" applyAlignment="1">
      <alignment horizontal="left" wrapText="1"/>
    </xf>
    <xf numFmtId="0" fontId="19" fillId="11" borderId="26" xfId="0" applyFont="1" applyFill="1" applyBorder="1" applyAlignment="1">
      <alignment horizontal="left" wrapText="1"/>
    </xf>
    <xf numFmtId="0" fontId="19" fillId="16" borderId="25" xfId="0" applyFont="1" applyFill="1" applyBorder="1" applyAlignment="1">
      <alignment horizontal="left" wrapText="1"/>
    </xf>
    <xf numFmtId="0" fontId="19" fillId="16" borderId="26" xfId="0" applyFont="1" applyFill="1" applyBorder="1" applyAlignment="1">
      <alignment horizontal="left" wrapText="1"/>
    </xf>
    <xf numFmtId="0" fontId="19" fillId="12" borderId="25" xfId="0" applyFont="1" applyFill="1" applyBorder="1" applyAlignment="1">
      <alignment horizontal="left" wrapText="1"/>
    </xf>
    <xf numFmtId="0" fontId="19" fillId="12" borderId="26" xfId="0" applyFont="1" applyFill="1" applyBorder="1" applyAlignment="1">
      <alignment horizontal="left" wrapText="1"/>
    </xf>
    <xf numFmtId="0" fontId="19" fillId="13" borderId="25" xfId="0" applyFont="1" applyFill="1" applyBorder="1" applyAlignment="1">
      <alignment horizontal="left" wrapText="1"/>
    </xf>
    <xf numFmtId="0" fontId="19" fillId="13" borderId="26" xfId="0" applyFont="1" applyFill="1" applyBorder="1" applyAlignment="1">
      <alignment horizontal="left" wrapText="1"/>
    </xf>
    <xf numFmtId="0" fontId="19" fillId="14" borderId="25" xfId="0" applyFont="1" applyFill="1" applyBorder="1" applyAlignment="1">
      <alignment horizontal="left" wrapText="1"/>
    </xf>
    <xf numFmtId="0" fontId="19" fillId="14" borderId="26" xfId="0" applyFont="1" applyFill="1" applyBorder="1" applyAlignment="1">
      <alignment horizontal="left" wrapText="1"/>
    </xf>
    <xf numFmtId="0" fontId="19" fillId="15" borderId="25" xfId="0" applyFont="1" applyFill="1" applyBorder="1" applyAlignment="1">
      <alignment horizontal="left" wrapText="1"/>
    </xf>
    <xf numFmtId="0" fontId="19" fillId="15" borderId="26" xfId="0" applyFont="1" applyFill="1" applyBorder="1" applyAlignment="1">
      <alignment horizontal="left" wrapText="1"/>
    </xf>
    <xf numFmtId="0" fontId="9" fillId="0" borderId="0" xfId="0" applyFont="1" applyAlignment="1">
      <alignment horizontal="left" vertical="top" wrapText="1"/>
    </xf>
  </cellXfs>
  <cellStyles count="2">
    <cellStyle name="Accent2" xfId="1" builtinId="33"/>
    <cellStyle name="Normal" xfId="0" builtinId="0"/>
  </cellStyles>
  <dxfs count="2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8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8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8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1" defaultTableStyle="TableStyleMedium2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5D%20BIM\Communication%20Strategy,%20News%20Letter\Workshop\FInal%20Reference%20Dpcuments\NMRCL%20-%20Engineering%20Assurance%20File%20Naming%20Convention%20V.6.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5D%20BIM\Communication%20Strategy,%20News%20Letter\Workshop\FInal%20Reference%20Dpcuments\MDL_Workshop.V.4.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ING"/>
      <sheetName val="Reach and Contract (F)"/>
      <sheetName val="Originator Code (M)"/>
      <sheetName val="RolesDisciplines (F)"/>
      <sheetName val="Asset Volume (M)"/>
      <sheetName val="Location (F)"/>
      <sheetName val="Sheet1"/>
      <sheetName val="Location Diagram"/>
      <sheetName val="Doc Type (F)"/>
    </sheetNames>
    <sheetDataSet>
      <sheetData sheetId="0"/>
      <sheetData sheetId="1"/>
      <sheetData sheetId="2"/>
      <sheetData sheetId="3">
        <row r="2">
          <cell r="A2" t="str">
            <v>AR</v>
          </cell>
          <cell r="B2" t="str">
            <v>Architectural</v>
          </cell>
        </row>
      </sheetData>
      <sheetData sheetId="4">
        <row r="21">
          <cell r="A21"/>
          <cell r="B21"/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ata"/>
      <sheetName val="Master Deliverable List"/>
      <sheetName val="Crossrail"/>
      <sheetName val="Doc Group System"/>
      <sheetName val="Dept. Team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32"/>
  <sheetViews>
    <sheetView tabSelected="1" view="pageBreakPreview" zoomScale="85" zoomScaleNormal="85" zoomScaleSheetLayoutView="85" workbookViewId="0">
      <selection activeCell="I12" sqref="I12"/>
    </sheetView>
  </sheetViews>
  <sheetFormatPr defaultColWidth="9.140625" defaultRowHeight="12" x14ac:dyDescent="0.25"/>
  <cols>
    <col min="1" max="2" width="9.140625" style="2"/>
    <col min="3" max="3" width="6.140625" style="2" customWidth="1"/>
    <col min="4" max="4" width="8.42578125" style="2" customWidth="1"/>
    <col min="5" max="7" width="12.42578125" style="2" customWidth="1"/>
    <col min="8" max="8" width="9" style="2" customWidth="1"/>
    <col min="9" max="9" width="32.28515625" style="2" customWidth="1"/>
    <col min="10" max="10" width="29.85546875" style="3" customWidth="1"/>
    <col min="11" max="11" width="16.28515625" style="3" customWidth="1"/>
    <col min="12" max="12" width="12.42578125" style="2" customWidth="1"/>
    <col min="13" max="13" width="12.140625" style="2" customWidth="1"/>
    <col min="14" max="14" width="26.42578125" style="2" customWidth="1"/>
    <col min="15" max="16384" width="9.140625" style="2"/>
  </cols>
  <sheetData>
    <row r="1" spans="1:47" s="4" customFormat="1" ht="30" customHeight="1" thickBot="1" x14ac:dyDescent="0.3">
      <c r="B1" s="9" t="s">
        <v>1253</v>
      </c>
      <c r="J1" s="7"/>
      <c r="K1" s="7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</row>
    <row r="2" spans="1:47" s="1" customFormat="1" ht="37.9" customHeight="1" thickBot="1" x14ac:dyDescent="0.3">
      <c r="A2" s="51" t="s">
        <v>443</v>
      </c>
      <c r="B2" s="19" t="s">
        <v>302</v>
      </c>
      <c r="C2" s="19" t="s">
        <v>438</v>
      </c>
      <c r="D2" s="19" t="s">
        <v>303</v>
      </c>
      <c r="E2" s="19" t="s">
        <v>441</v>
      </c>
      <c r="F2" s="19" t="s">
        <v>439</v>
      </c>
      <c r="G2" s="19" t="s">
        <v>440</v>
      </c>
      <c r="H2" s="50" t="s">
        <v>304</v>
      </c>
      <c r="I2" s="50" t="s">
        <v>442</v>
      </c>
      <c r="J2" s="19" t="s">
        <v>3</v>
      </c>
      <c r="K2" s="50" t="s">
        <v>1000</v>
      </c>
      <c r="L2" s="20" t="s">
        <v>436</v>
      </c>
      <c r="M2" s="20" t="s">
        <v>437</v>
      </c>
      <c r="N2" s="21" t="s">
        <v>0</v>
      </c>
    </row>
    <row r="3" spans="1:47" s="1" customFormat="1" ht="12.75" x14ac:dyDescent="0.25">
      <c r="A3" s="53" t="s">
        <v>445</v>
      </c>
      <c r="B3" s="52"/>
      <c r="C3" s="52"/>
      <c r="D3" s="52"/>
      <c r="E3" s="52"/>
      <c r="F3" s="52"/>
      <c r="G3" s="52"/>
      <c r="H3" s="53" t="s">
        <v>445</v>
      </c>
      <c r="I3" s="53" t="s">
        <v>445</v>
      </c>
      <c r="J3" s="52" t="s">
        <v>445</v>
      </c>
      <c r="K3" s="53"/>
      <c r="L3" s="54"/>
      <c r="M3" s="54"/>
      <c r="N3" s="55"/>
    </row>
    <row r="4" spans="1:47" s="16" customFormat="1" x14ac:dyDescent="0.25">
      <c r="A4" s="13" t="s">
        <v>1252</v>
      </c>
      <c r="B4" s="13">
        <v>0</v>
      </c>
      <c r="C4" s="13" t="s">
        <v>534</v>
      </c>
      <c r="D4" s="13" t="s">
        <v>456</v>
      </c>
      <c r="E4" s="13" t="s">
        <v>449</v>
      </c>
      <c r="F4" s="13"/>
      <c r="G4" s="49"/>
      <c r="H4" s="13" t="s">
        <v>444</v>
      </c>
      <c r="I4" s="13" t="str">
        <f>CONCATENATE(A4,"-",B4,"-",C4,"-",D4,"-",E4,"_",F4,"_",G4,"-",H4,"-")</f>
        <v>PWB06-0-PA-TEL-PWD__-ABD-</v>
      </c>
      <c r="J4" s="17"/>
      <c r="K4" s="17" t="str">
        <f>VLOOKUP(H4,Sheet1!U2:V264,2,FALSE)</f>
        <v>BER.ABD</v>
      </c>
      <c r="L4" s="18"/>
      <c r="M4" s="18"/>
      <c r="N4" s="17"/>
    </row>
    <row r="5" spans="1:47" x14ac:dyDescent="0.25">
      <c r="A5" s="13" t="s">
        <v>1252</v>
      </c>
      <c r="B5" s="13">
        <v>0</v>
      </c>
      <c r="C5" s="13"/>
      <c r="D5" s="13" t="s">
        <v>456</v>
      </c>
      <c r="E5" s="13"/>
      <c r="F5" s="13"/>
      <c r="G5" s="49"/>
      <c r="H5" s="13"/>
      <c r="I5" s="13" t="str">
        <f t="shared" ref="I5:I25" si="0">CONCATENATE(A5,"-",B5,"-",C5,"-",D5,"-",E5,"_",F5,"_",G5,"-",H5,"-")</f>
        <v>PWB06-0--TEL-__--</v>
      </c>
      <c r="J5" s="14"/>
      <c r="K5" s="17" t="e">
        <f>VLOOKUP(H5,Sheet1!U3:V265,2,FALSE)</f>
        <v>#N/A</v>
      </c>
      <c r="L5" s="15"/>
      <c r="M5" s="15"/>
      <c r="N5" s="14"/>
    </row>
    <row r="6" spans="1:47" x14ac:dyDescent="0.25">
      <c r="A6" s="13" t="s">
        <v>1252</v>
      </c>
      <c r="B6" s="13">
        <v>0</v>
      </c>
      <c r="C6" s="13"/>
      <c r="D6" s="13" t="s">
        <v>456</v>
      </c>
      <c r="E6" s="13"/>
      <c r="F6" s="13"/>
      <c r="G6" s="49"/>
      <c r="H6" s="13"/>
      <c r="I6" s="13" t="str">
        <f t="shared" si="0"/>
        <v>PWB06-0--TEL-__--</v>
      </c>
      <c r="J6" s="14"/>
      <c r="K6" s="17" t="e">
        <f>VLOOKUP(H6,Sheet1!U4:V266,2,FALSE)</f>
        <v>#N/A</v>
      </c>
      <c r="L6" s="15"/>
      <c r="M6" s="15"/>
      <c r="N6" s="14"/>
    </row>
    <row r="7" spans="1:47" x14ac:dyDescent="0.25">
      <c r="A7" s="13" t="s">
        <v>1252</v>
      </c>
      <c r="B7" s="13">
        <v>0</v>
      </c>
      <c r="C7" s="13"/>
      <c r="D7" s="13" t="s">
        <v>456</v>
      </c>
      <c r="E7" s="13"/>
      <c r="F7" s="13"/>
      <c r="G7" s="49"/>
      <c r="H7" s="13"/>
      <c r="I7" s="13" t="str">
        <f t="shared" si="0"/>
        <v>PWB06-0--TEL-__--</v>
      </c>
      <c r="J7" s="14"/>
      <c r="K7" s="17" t="e">
        <f>VLOOKUP(H7,Sheet1!U5:V267,2,FALSE)</f>
        <v>#N/A</v>
      </c>
      <c r="L7" s="15"/>
      <c r="M7" s="15"/>
      <c r="N7" s="14"/>
    </row>
    <row r="8" spans="1:47" x14ac:dyDescent="0.25">
      <c r="A8" s="13" t="s">
        <v>1252</v>
      </c>
      <c r="B8" s="13">
        <v>0</v>
      </c>
      <c r="C8" s="13"/>
      <c r="D8" s="13" t="s">
        <v>456</v>
      </c>
      <c r="E8" s="13"/>
      <c r="F8" s="13"/>
      <c r="G8" s="49"/>
      <c r="H8" s="13"/>
      <c r="I8" s="13" t="str">
        <f t="shared" si="0"/>
        <v>PWB06-0--TEL-__--</v>
      </c>
      <c r="J8" s="14"/>
      <c r="K8" s="17" t="e">
        <f>VLOOKUP(H8,Sheet1!U6:V268,2,FALSE)</f>
        <v>#N/A</v>
      </c>
      <c r="L8" s="15"/>
      <c r="M8" s="15"/>
      <c r="N8" s="14"/>
    </row>
    <row r="9" spans="1:47" x14ac:dyDescent="0.25">
      <c r="A9" s="13" t="s">
        <v>1252</v>
      </c>
      <c r="B9" s="13">
        <v>0</v>
      </c>
      <c r="C9" s="13"/>
      <c r="D9" s="13" t="s">
        <v>456</v>
      </c>
      <c r="E9" s="13"/>
      <c r="F9" s="13"/>
      <c r="G9" s="49"/>
      <c r="H9" s="13"/>
      <c r="I9" s="13" t="str">
        <f t="shared" si="0"/>
        <v>PWB06-0--TEL-__--</v>
      </c>
      <c r="J9" s="14"/>
      <c r="K9" s="17" t="e">
        <f>VLOOKUP(H9,Sheet1!U7:V269,2,FALSE)</f>
        <v>#N/A</v>
      </c>
      <c r="L9" s="15"/>
      <c r="M9" s="15"/>
      <c r="N9" s="14"/>
    </row>
    <row r="10" spans="1:47" x14ac:dyDescent="0.25">
      <c r="A10" s="13" t="s">
        <v>1252</v>
      </c>
      <c r="B10" s="13">
        <v>0</v>
      </c>
      <c r="C10" s="13"/>
      <c r="D10" s="13" t="s">
        <v>456</v>
      </c>
      <c r="E10" s="13"/>
      <c r="F10" s="13"/>
      <c r="G10" s="49"/>
      <c r="H10" s="13"/>
      <c r="I10" s="13" t="str">
        <f t="shared" si="0"/>
        <v>PWB06-0--TEL-__--</v>
      </c>
      <c r="J10" s="14"/>
      <c r="K10" s="17" t="e">
        <f>VLOOKUP(H10,Sheet1!U8:V270,2,FALSE)</f>
        <v>#N/A</v>
      </c>
      <c r="L10" s="15"/>
      <c r="M10" s="15"/>
      <c r="N10" s="14"/>
    </row>
    <row r="11" spans="1:47" x14ac:dyDescent="0.25">
      <c r="A11" s="13" t="s">
        <v>1252</v>
      </c>
      <c r="B11" s="13">
        <v>0</v>
      </c>
      <c r="C11" s="13"/>
      <c r="D11" s="13" t="s">
        <v>456</v>
      </c>
      <c r="E11" s="13"/>
      <c r="F11" s="13"/>
      <c r="G11" s="49"/>
      <c r="H11" s="13"/>
      <c r="I11" s="13" t="str">
        <f t="shared" si="0"/>
        <v>PWB06-0--TEL-__--</v>
      </c>
      <c r="J11" s="14"/>
      <c r="K11" s="17" t="e">
        <f>VLOOKUP(H11,Sheet1!U9:V271,2,FALSE)</f>
        <v>#N/A</v>
      </c>
      <c r="L11" s="15"/>
      <c r="M11" s="15"/>
      <c r="N11" s="14"/>
    </row>
    <row r="12" spans="1:47" x14ac:dyDescent="0.25">
      <c r="A12" s="13" t="s">
        <v>1252</v>
      </c>
      <c r="B12" s="13">
        <v>0</v>
      </c>
      <c r="C12" s="13"/>
      <c r="D12" s="13" t="s">
        <v>456</v>
      </c>
      <c r="E12" s="13"/>
      <c r="F12" s="13"/>
      <c r="G12" s="49"/>
      <c r="H12" s="13"/>
      <c r="I12" s="13" t="str">
        <f t="shared" si="0"/>
        <v>PWB06-0--TEL-__--</v>
      </c>
      <c r="J12" s="14"/>
      <c r="K12" s="17" t="e">
        <f>VLOOKUP(H12,Sheet1!U10:V272,2,FALSE)</f>
        <v>#N/A</v>
      </c>
      <c r="L12" s="15"/>
      <c r="M12" s="15"/>
      <c r="N12" s="14"/>
    </row>
    <row r="13" spans="1:47" x14ac:dyDescent="0.25">
      <c r="A13" s="13" t="s">
        <v>1252</v>
      </c>
      <c r="B13" s="13">
        <v>0</v>
      </c>
      <c r="C13" s="13"/>
      <c r="D13" s="13" t="s">
        <v>456</v>
      </c>
      <c r="E13" s="13"/>
      <c r="F13" s="13"/>
      <c r="G13" s="49"/>
      <c r="H13" s="13"/>
      <c r="I13" s="13" t="str">
        <f t="shared" si="0"/>
        <v>PWB06-0--TEL-__--</v>
      </c>
      <c r="J13" s="14"/>
      <c r="K13" s="17" t="e">
        <f>VLOOKUP(H13,Sheet1!U11:V273,2,FALSE)</f>
        <v>#N/A</v>
      </c>
      <c r="L13" s="15"/>
      <c r="M13" s="15"/>
      <c r="N13" s="14"/>
    </row>
    <row r="14" spans="1:47" x14ac:dyDescent="0.25">
      <c r="A14" s="13" t="s">
        <v>1252</v>
      </c>
      <c r="B14" s="13">
        <v>0</v>
      </c>
      <c r="C14" s="13"/>
      <c r="D14" s="13" t="s">
        <v>456</v>
      </c>
      <c r="E14" s="13"/>
      <c r="F14" s="13"/>
      <c r="G14" s="49"/>
      <c r="H14" s="13"/>
      <c r="I14" s="13" t="str">
        <f t="shared" si="0"/>
        <v>PWB06-0--TEL-__--</v>
      </c>
      <c r="J14" s="14"/>
      <c r="K14" s="17" t="e">
        <f>VLOOKUP(H14,Sheet1!U12:V274,2,FALSE)</f>
        <v>#N/A</v>
      </c>
      <c r="L14" s="15"/>
      <c r="M14" s="15"/>
      <c r="N14" s="14"/>
    </row>
    <row r="15" spans="1:47" x14ac:dyDescent="0.25">
      <c r="A15" s="13" t="s">
        <v>1252</v>
      </c>
      <c r="B15" s="13">
        <v>0</v>
      </c>
      <c r="C15" s="13"/>
      <c r="D15" s="13" t="s">
        <v>456</v>
      </c>
      <c r="E15" s="13"/>
      <c r="F15" s="13"/>
      <c r="G15" s="49"/>
      <c r="H15" s="13"/>
      <c r="I15" s="13" t="str">
        <f t="shared" si="0"/>
        <v>PWB06-0--TEL-__--</v>
      </c>
      <c r="J15" s="14"/>
      <c r="K15" s="17" t="e">
        <f>VLOOKUP(H15,Sheet1!U13:V275,2,FALSE)</f>
        <v>#N/A</v>
      </c>
      <c r="L15" s="15"/>
      <c r="M15" s="15"/>
      <c r="N15" s="14"/>
    </row>
    <row r="16" spans="1:47" x14ac:dyDescent="0.25">
      <c r="A16" s="13" t="s">
        <v>1252</v>
      </c>
      <c r="B16" s="13">
        <v>0</v>
      </c>
      <c r="C16" s="13"/>
      <c r="D16" s="13" t="s">
        <v>456</v>
      </c>
      <c r="E16" s="13"/>
      <c r="F16" s="13"/>
      <c r="G16" s="49"/>
      <c r="H16" s="13"/>
      <c r="I16" s="13" t="str">
        <f t="shared" si="0"/>
        <v>PWB06-0--TEL-__--</v>
      </c>
      <c r="J16" s="14"/>
      <c r="K16" s="17" t="e">
        <f>VLOOKUP(H16,Sheet1!U14:V276,2,FALSE)</f>
        <v>#N/A</v>
      </c>
      <c r="L16" s="15"/>
      <c r="M16" s="15"/>
      <c r="N16" s="14"/>
    </row>
    <row r="17" spans="1:14" x14ac:dyDescent="0.25">
      <c r="A17" s="13" t="s">
        <v>1252</v>
      </c>
      <c r="B17" s="13">
        <v>0</v>
      </c>
      <c r="C17" s="13"/>
      <c r="D17" s="13" t="s">
        <v>456</v>
      </c>
      <c r="E17" s="13"/>
      <c r="F17" s="13"/>
      <c r="G17" s="49"/>
      <c r="H17" s="13"/>
      <c r="I17" s="13" t="str">
        <f t="shared" si="0"/>
        <v>PWB06-0--TEL-__--</v>
      </c>
      <c r="J17" s="14"/>
      <c r="K17" s="17" t="e">
        <f>VLOOKUP(H17,Sheet1!U15:V277,2,FALSE)</f>
        <v>#N/A</v>
      </c>
      <c r="L17" s="15"/>
      <c r="M17" s="15"/>
      <c r="N17" s="14"/>
    </row>
    <row r="18" spans="1:14" x14ac:dyDescent="0.25">
      <c r="A18" s="13" t="s">
        <v>1252</v>
      </c>
      <c r="B18" s="13">
        <v>0</v>
      </c>
      <c r="C18" s="13"/>
      <c r="D18" s="13" t="s">
        <v>456</v>
      </c>
      <c r="E18" s="13"/>
      <c r="F18" s="13"/>
      <c r="G18" s="49"/>
      <c r="H18" s="13"/>
      <c r="I18" s="13" t="str">
        <f t="shared" si="0"/>
        <v>PWB06-0--TEL-__--</v>
      </c>
      <c r="J18" s="14"/>
      <c r="K18" s="17" t="e">
        <f>VLOOKUP(H18,Sheet1!U16:V278,2,FALSE)</f>
        <v>#N/A</v>
      </c>
      <c r="L18" s="15"/>
      <c r="M18" s="15"/>
      <c r="N18" s="14"/>
    </row>
    <row r="19" spans="1:14" x14ac:dyDescent="0.25">
      <c r="A19" s="13" t="s">
        <v>1252</v>
      </c>
      <c r="B19" s="13">
        <v>0</v>
      </c>
      <c r="C19" s="13"/>
      <c r="D19" s="13" t="s">
        <v>456</v>
      </c>
      <c r="E19" s="13"/>
      <c r="F19" s="13"/>
      <c r="G19" s="49"/>
      <c r="H19" s="13"/>
      <c r="I19" s="13" t="str">
        <f t="shared" si="0"/>
        <v>PWB06-0--TEL-__--</v>
      </c>
      <c r="J19" s="14"/>
      <c r="K19" s="17" t="e">
        <f>VLOOKUP(H19,Sheet1!U17:V279,2,FALSE)</f>
        <v>#N/A</v>
      </c>
      <c r="L19" s="15"/>
      <c r="M19" s="15"/>
      <c r="N19" s="14"/>
    </row>
    <row r="20" spans="1:14" x14ac:dyDescent="0.25">
      <c r="A20" s="13" t="s">
        <v>1252</v>
      </c>
      <c r="B20" s="13">
        <v>0</v>
      </c>
      <c r="C20" s="13"/>
      <c r="D20" s="13" t="s">
        <v>456</v>
      </c>
      <c r="E20" s="13"/>
      <c r="F20" s="13"/>
      <c r="G20" s="49"/>
      <c r="H20" s="13"/>
      <c r="I20" s="13" t="str">
        <f t="shared" si="0"/>
        <v>PWB06-0--TEL-__--</v>
      </c>
      <c r="J20" s="14"/>
      <c r="K20" s="17" t="e">
        <f>VLOOKUP(H20,Sheet1!U18:V280,2,FALSE)</f>
        <v>#N/A</v>
      </c>
      <c r="L20" s="15"/>
      <c r="M20" s="15"/>
      <c r="N20" s="14"/>
    </row>
    <row r="21" spans="1:14" x14ac:dyDescent="0.25">
      <c r="A21" s="13" t="s">
        <v>1252</v>
      </c>
      <c r="B21" s="13">
        <v>0</v>
      </c>
      <c r="C21" s="13"/>
      <c r="D21" s="13" t="s">
        <v>456</v>
      </c>
      <c r="E21" s="13"/>
      <c r="F21" s="13"/>
      <c r="G21" s="49"/>
      <c r="H21" s="13"/>
      <c r="I21" s="13" t="str">
        <f t="shared" si="0"/>
        <v>PWB06-0--TEL-__--</v>
      </c>
      <c r="J21" s="14"/>
      <c r="K21" s="17" t="e">
        <f>VLOOKUP(H21,Sheet1!U19:V281,2,FALSE)</f>
        <v>#N/A</v>
      </c>
      <c r="L21" s="15"/>
      <c r="M21" s="15"/>
      <c r="N21" s="14"/>
    </row>
    <row r="22" spans="1:14" x14ac:dyDescent="0.25">
      <c r="A22" s="13" t="s">
        <v>1252</v>
      </c>
      <c r="B22" s="13">
        <v>0</v>
      </c>
      <c r="C22" s="13"/>
      <c r="D22" s="13" t="s">
        <v>456</v>
      </c>
      <c r="E22" s="13"/>
      <c r="F22" s="13"/>
      <c r="G22" s="49"/>
      <c r="H22" s="13"/>
      <c r="I22" s="13" t="str">
        <f t="shared" si="0"/>
        <v>PWB06-0--TEL-__--</v>
      </c>
      <c r="J22" s="14"/>
      <c r="K22" s="17" t="e">
        <f>VLOOKUP(H22,Sheet1!U20:V282,2,FALSE)</f>
        <v>#N/A</v>
      </c>
      <c r="L22" s="15"/>
      <c r="M22" s="15"/>
      <c r="N22" s="14"/>
    </row>
    <row r="23" spans="1:14" x14ac:dyDescent="0.25">
      <c r="A23" s="13" t="s">
        <v>1252</v>
      </c>
      <c r="B23" s="13">
        <v>0</v>
      </c>
      <c r="C23" s="13"/>
      <c r="D23" s="13" t="s">
        <v>456</v>
      </c>
      <c r="E23" s="13"/>
      <c r="F23" s="13"/>
      <c r="G23" s="49"/>
      <c r="H23" s="13"/>
      <c r="I23" s="13" t="str">
        <f t="shared" si="0"/>
        <v>PWB06-0--TEL-__--</v>
      </c>
      <c r="J23" s="14"/>
      <c r="K23" s="17" t="e">
        <f>VLOOKUP(H23,Sheet1!U21:V283,2,FALSE)</f>
        <v>#N/A</v>
      </c>
      <c r="L23" s="15"/>
      <c r="M23" s="15"/>
      <c r="N23" s="14"/>
    </row>
    <row r="24" spans="1:14" x14ac:dyDescent="0.25">
      <c r="A24" s="13" t="s">
        <v>1252</v>
      </c>
      <c r="B24" s="13">
        <v>0</v>
      </c>
      <c r="C24" s="13"/>
      <c r="D24" s="13" t="s">
        <v>456</v>
      </c>
      <c r="E24" s="13"/>
      <c r="F24" s="13"/>
      <c r="G24" s="49"/>
      <c r="H24" s="13"/>
      <c r="I24" s="13" t="str">
        <f t="shared" si="0"/>
        <v>PWB06-0--TEL-__--</v>
      </c>
      <c r="J24" s="14"/>
      <c r="K24" s="17" t="e">
        <f>VLOOKUP(H24,Sheet1!U22:V284,2,FALSE)</f>
        <v>#N/A</v>
      </c>
      <c r="L24" s="15"/>
      <c r="M24" s="15"/>
      <c r="N24" s="14"/>
    </row>
    <row r="25" spans="1:14" x14ac:dyDescent="0.25">
      <c r="A25" s="13" t="s">
        <v>1252</v>
      </c>
      <c r="B25" s="13">
        <v>0</v>
      </c>
      <c r="C25" s="13"/>
      <c r="D25" s="13" t="s">
        <v>456</v>
      </c>
      <c r="E25" s="13"/>
      <c r="F25" s="13"/>
      <c r="G25" s="49"/>
      <c r="H25" s="13"/>
      <c r="I25" s="13" t="str">
        <f t="shared" si="0"/>
        <v>PWB06-0--TEL-__--</v>
      </c>
      <c r="J25" s="45"/>
      <c r="K25" s="17" t="e">
        <f>VLOOKUP(H25,Sheet1!U23:V285,2,FALSE)</f>
        <v>#N/A</v>
      </c>
      <c r="L25" s="46"/>
      <c r="M25" s="46"/>
      <c r="N25" s="45"/>
    </row>
    <row r="26" spans="1:14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47"/>
      <c r="K26" s="47"/>
      <c r="L26" s="48"/>
      <c r="M26" s="48"/>
      <c r="N26" s="47"/>
    </row>
    <row r="27" spans="1:14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47"/>
      <c r="K27" s="47"/>
      <c r="L27" s="48"/>
      <c r="M27" s="48"/>
      <c r="N27" s="47"/>
    </row>
    <row r="28" spans="1:14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47"/>
      <c r="K28" s="47"/>
      <c r="L28" s="48"/>
      <c r="M28" s="48"/>
      <c r="N28" s="47"/>
    </row>
    <row r="29" spans="1:14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47"/>
      <c r="K29" s="47"/>
      <c r="L29" s="48"/>
      <c r="M29" s="48"/>
      <c r="N29" s="47"/>
    </row>
    <row r="30" spans="1:14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47"/>
      <c r="K30" s="47"/>
      <c r="L30" s="48"/>
      <c r="M30" s="48"/>
      <c r="N30" s="47"/>
    </row>
    <row r="31" spans="1:1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47"/>
      <c r="K31" s="47"/>
      <c r="L31" s="48"/>
      <c r="M31" s="48"/>
      <c r="N31" s="47"/>
    </row>
    <row r="32" spans="1:14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47"/>
      <c r="K32" s="47"/>
      <c r="L32" s="48"/>
      <c r="M32" s="48"/>
      <c r="N32" s="47"/>
    </row>
    <row r="33" spans="1:14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47"/>
      <c r="K33" s="47"/>
      <c r="L33" s="48"/>
      <c r="M33" s="48"/>
      <c r="N33" s="47"/>
    </row>
    <row r="34" spans="1:14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47"/>
      <c r="K34" s="47"/>
      <c r="L34" s="48"/>
      <c r="M34" s="48"/>
      <c r="N34" s="47"/>
    </row>
    <row r="35" spans="1:14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47"/>
      <c r="K35" s="47"/>
      <c r="L35" s="48"/>
      <c r="M35" s="48"/>
      <c r="N35" s="47"/>
    </row>
    <row r="36" spans="1:14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47"/>
      <c r="K36" s="47"/>
      <c r="L36" s="48"/>
      <c r="M36" s="48"/>
      <c r="N36" s="47"/>
    </row>
    <row r="37" spans="1:14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47"/>
      <c r="K37" s="47"/>
      <c r="L37" s="48"/>
      <c r="M37" s="48"/>
      <c r="N37" s="47"/>
    </row>
    <row r="38" spans="1:14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47"/>
      <c r="K38" s="47"/>
      <c r="L38" s="48"/>
      <c r="M38" s="48"/>
      <c r="N38" s="47"/>
    </row>
    <row r="39" spans="1:14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47"/>
      <c r="K39" s="47"/>
      <c r="L39" s="48"/>
      <c r="M39" s="48"/>
      <c r="N39" s="47"/>
    </row>
    <row r="40" spans="1:14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47"/>
      <c r="K40" s="47"/>
      <c r="L40" s="48"/>
      <c r="M40" s="48"/>
      <c r="N40" s="47"/>
    </row>
    <row r="41" spans="1:14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47"/>
      <c r="K41" s="47"/>
      <c r="L41" s="48"/>
      <c r="M41" s="48"/>
      <c r="N41" s="47"/>
    </row>
    <row r="42" spans="1:14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47"/>
      <c r="K42" s="47"/>
      <c r="L42" s="48"/>
      <c r="M42" s="48"/>
      <c r="N42" s="47"/>
    </row>
    <row r="43" spans="1:14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47"/>
      <c r="K43" s="47"/>
      <c r="L43" s="48"/>
      <c r="M43" s="48"/>
      <c r="N43" s="47"/>
    </row>
    <row r="44" spans="1:14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47"/>
      <c r="K44" s="47"/>
      <c r="L44" s="48"/>
      <c r="M44" s="48"/>
      <c r="N44" s="47"/>
    </row>
    <row r="45" spans="1:14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47"/>
      <c r="K45" s="47"/>
      <c r="L45" s="48"/>
      <c r="M45" s="48"/>
      <c r="N45" s="47"/>
    </row>
    <row r="46" spans="1:14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47"/>
      <c r="K46" s="47"/>
      <c r="L46" s="48"/>
      <c r="M46" s="48"/>
      <c r="N46" s="47"/>
    </row>
    <row r="47" spans="1:14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47"/>
      <c r="K47" s="47"/>
      <c r="L47" s="48"/>
      <c r="M47" s="48"/>
      <c r="N47" s="47"/>
    </row>
    <row r="48" spans="1:14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47"/>
      <c r="K48" s="47"/>
      <c r="L48" s="48"/>
      <c r="M48" s="48"/>
      <c r="N48" s="47"/>
    </row>
    <row r="49" spans="1:14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47"/>
      <c r="K49" s="47"/>
      <c r="L49" s="48"/>
      <c r="M49" s="48"/>
      <c r="N49" s="47"/>
    </row>
    <row r="50" spans="1:14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47"/>
      <c r="K50" s="47"/>
      <c r="L50" s="48"/>
      <c r="M50" s="48"/>
      <c r="N50" s="47"/>
    </row>
    <row r="51" spans="1:14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47"/>
      <c r="K51" s="47"/>
      <c r="L51" s="48"/>
      <c r="M51" s="48"/>
      <c r="N51" s="47"/>
    </row>
    <row r="52" spans="1:14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47"/>
      <c r="K52" s="47"/>
      <c r="L52" s="48"/>
      <c r="M52" s="48"/>
      <c r="N52" s="47"/>
    </row>
    <row r="53" spans="1:14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47"/>
      <c r="K53" s="47"/>
      <c r="L53" s="48"/>
      <c r="M53" s="48"/>
      <c r="N53" s="47"/>
    </row>
    <row r="54" spans="1:14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47"/>
      <c r="K54" s="47"/>
      <c r="L54" s="48"/>
      <c r="M54" s="48"/>
      <c r="N54" s="47"/>
    </row>
    <row r="55" spans="1:14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47"/>
      <c r="K55" s="47"/>
      <c r="L55" s="48"/>
      <c r="M55" s="48"/>
      <c r="N55" s="47"/>
    </row>
    <row r="56" spans="1:14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47"/>
      <c r="K56" s="47"/>
      <c r="L56" s="48"/>
      <c r="M56" s="48"/>
      <c r="N56" s="47"/>
    </row>
    <row r="57" spans="1:14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47"/>
      <c r="K57" s="47"/>
      <c r="L57" s="48"/>
      <c r="M57" s="48"/>
      <c r="N57" s="47"/>
    </row>
    <row r="58" spans="1:14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47"/>
      <c r="K58" s="47"/>
      <c r="L58" s="48"/>
      <c r="M58" s="48"/>
      <c r="N58" s="47"/>
    </row>
    <row r="59" spans="1:14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47"/>
      <c r="K59" s="47"/>
      <c r="L59" s="48"/>
      <c r="M59" s="48"/>
      <c r="N59" s="47"/>
    </row>
    <row r="60" spans="1:14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47"/>
      <c r="K60" s="47"/>
      <c r="L60" s="48"/>
      <c r="M60" s="48"/>
      <c r="N60" s="47"/>
    </row>
    <row r="61" spans="1:14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47"/>
      <c r="K61" s="47"/>
      <c r="L61" s="48"/>
      <c r="M61" s="48"/>
      <c r="N61" s="47"/>
    </row>
    <row r="62" spans="1:14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47"/>
      <c r="K62" s="47"/>
      <c r="L62" s="48"/>
      <c r="M62" s="48"/>
      <c r="N62" s="47"/>
    </row>
    <row r="63" spans="1:14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47"/>
      <c r="K63" s="47"/>
      <c r="L63" s="48"/>
      <c r="M63" s="48"/>
      <c r="N63" s="47"/>
    </row>
    <row r="64" spans="1:14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47"/>
      <c r="K64" s="47"/>
      <c r="L64" s="48"/>
      <c r="M64" s="48"/>
      <c r="N64" s="47"/>
    </row>
    <row r="65" spans="1:14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47"/>
      <c r="K65" s="47"/>
      <c r="L65" s="48"/>
      <c r="M65" s="48"/>
      <c r="N65" s="47"/>
    </row>
    <row r="66" spans="1:14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47"/>
      <c r="K66" s="47"/>
      <c r="L66" s="48"/>
      <c r="M66" s="48"/>
      <c r="N66" s="47"/>
    </row>
    <row r="67" spans="1:14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47"/>
      <c r="K67" s="47"/>
      <c r="L67" s="48"/>
      <c r="M67" s="48"/>
      <c r="N67" s="47"/>
    </row>
    <row r="68" spans="1:14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47"/>
      <c r="K68" s="47"/>
      <c r="L68" s="48"/>
      <c r="M68" s="48"/>
      <c r="N68" s="47"/>
    </row>
    <row r="69" spans="1:14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47"/>
      <c r="K69" s="47"/>
      <c r="L69" s="48"/>
      <c r="M69" s="48"/>
      <c r="N69" s="47"/>
    </row>
    <row r="70" spans="1:14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47"/>
      <c r="K70" s="47"/>
      <c r="L70" s="48"/>
      <c r="M70" s="48"/>
      <c r="N70" s="47"/>
    </row>
    <row r="71" spans="1:14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47"/>
      <c r="K71" s="47"/>
      <c r="L71" s="48"/>
      <c r="M71" s="48"/>
      <c r="N71" s="47"/>
    </row>
    <row r="72" spans="1:14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47"/>
      <c r="K72" s="47"/>
      <c r="L72" s="48"/>
      <c r="M72" s="48"/>
      <c r="N72" s="47"/>
    </row>
    <row r="73" spans="1:14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47"/>
      <c r="K73" s="47"/>
      <c r="L73" s="48"/>
      <c r="M73" s="48"/>
      <c r="N73" s="47"/>
    </row>
    <row r="74" spans="1:14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47"/>
      <c r="K74" s="47"/>
      <c r="L74" s="48"/>
      <c r="M74" s="48"/>
      <c r="N74" s="47"/>
    </row>
    <row r="75" spans="1:14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47"/>
      <c r="K75" s="47"/>
      <c r="L75" s="48"/>
      <c r="M75" s="48"/>
      <c r="N75" s="47"/>
    </row>
    <row r="76" spans="1:14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47"/>
      <c r="K76" s="47"/>
      <c r="L76" s="48"/>
      <c r="M76" s="48"/>
      <c r="N76" s="47"/>
    </row>
    <row r="77" spans="1:14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47"/>
      <c r="K77" s="47"/>
      <c r="L77" s="48"/>
      <c r="M77" s="48"/>
      <c r="N77" s="47"/>
    </row>
    <row r="78" spans="1:14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47"/>
      <c r="K78" s="47"/>
      <c r="L78" s="48"/>
      <c r="M78" s="48"/>
      <c r="N78" s="47"/>
    </row>
    <row r="79" spans="1:14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47"/>
      <c r="K79" s="47"/>
      <c r="L79" s="48"/>
      <c r="M79" s="48"/>
      <c r="N79" s="47"/>
    </row>
    <row r="80" spans="1:14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47"/>
      <c r="K80" s="47"/>
      <c r="L80" s="48"/>
      <c r="M80" s="48"/>
      <c r="N80" s="47"/>
    </row>
    <row r="81" spans="1:14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47"/>
      <c r="K81" s="47"/>
      <c r="L81" s="48"/>
      <c r="M81" s="48"/>
      <c r="N81" s="47"/>
    </row>
    <row r="82" spans="1:14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47"/>
      <c r="K82" s="47"/>
      <c r="L82" s="48"/>
      <c r="M82" s="48"/>
      <c r="N82" s="47"/>
    </row>
    <row r="83" spans="1:14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47"/>
      <c r="K83" s="47"/>
      <c r="L83" s="48"/>
      <c r="M83" s="48"/>
      <c r="N83" s="47"/>
    </row>
    <row r="84" spans="1:14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47"/>
      <c r="K84" s="47"/>
      <c r="L84" s="48"/>
      <c r="M84" s="48"/>
      <c r="N84" s="47"/>
    </row>
    <row r="85" spans="1:14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47"/>
      <c r="K85" s="47"/>
      <c r="L85" s="48"/>
      <c r="M85" s="48"/>
      <c r="N85" s="47"/>
    </row>
    <row r="86" spans="1:14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47"/>
      <c r="K86" s="47"/>
      <c r="L86" s="48"/>
      <c r="M86" s="48"/>
      <c r="N86" s="47"/>
    </row>
    <row r="87" spans="1:14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47"/>
      <c r="K87" s="47"/>
      <c r="L87" s="48"/>
      <c r="M87" s="48"/>
      <c r="N87" s="47"/>
    </row>
    <row r="88" spans="1:14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47"/>
      <c r="K88" s="47"/>
      <c r="L88" s="48"/>
      <c r="M88" s="48"/>
      <c r="N88" s="47"/>
    </row>
    <row r="89" spans="1:14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47"/>
      <c r="K89" s="47"/>
      <c r="L89" s="48"/>
      <c r="M89" s="48"/>
      <c r="N89" s="47"/>
    </row>
    <row r="90" spans="1:14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47"/>
      <c r="K90" s="47"/>
      <c r="L90" s="48"/>
      <c r="M90" s="48"/>
      <c r="N90" s="47"/>
    </row>
    <row r="91" spans="1:14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47"/>
      <c r="K91" s="47"/>
      <c r="L91" s="48"/>
      <c r="M91" s="48"/>
      <c r="N91" s="47"/>
    </row>
    <row r="92" spans="1:14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47"/>
      <c r="K92" s="47"/>
      <c r="L92" s="48"/>
      <c r="M92" s="48"/>
      <c r="N92" s="47"/>
    </row>
    <row r="93" spans="1:14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47"/>
      <c r="K93" s="47"/>
      <c r="L93" s="48"/>
      <c r="M93" s="48"/>
      <c r="N93" s="47"/>
    </row>
    <row r="94" spans="1:14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47"/>
      <c r="K94" s="47"/>
      <c r="L94" s="48"/>
      <c r="M94" s="48"/>
      <c r="N94" s="47"/>
    </row>
    <row r="95" spans="1:14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47"/>
      <c r="K95" s="47"/>
      <c r="L95" s="48"/>
      <c r="M95" s="48"/>
      <c r="N95" s="47"/>
    </row>
    <row r="96" spans="1:14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47"/>
      <c r="K96" s="47"/>
      <c r="L96" s="48"/>
      <c r="M96" s="48"/>
      <c r="N96" s="47"/>
    </row>
    <row r="97" spans="1:14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47"/>
      <c r="K97" s="47"/>
      <c r="L97" s="48"/>
      <c r="M97" s="48"/>
      <c r="N97" s="47"/>
    </row>
    <row r="98" spans="1:14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47"/>
      <c r="K98" s="47"/>
      <c r="L98" s="48"/>
      <c r="M98" s="48"/>
      <c r="N98" s="47"/>
    </row>
    <row r="99" spans="1:14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47"/>
      <c r="K99" s="47"/>
      <c r="L99" s="48"/>
      <c r="M99" s="48"/>
      <c r="N99" s="47"/>
    </row>
    <row r="100" spans="1:14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47"/>
      <c r="K100" s="47"/>
      <c r="L100" s="48"/>
      <c r="M100" s="48"/>
      <c r="N100" s="47"/>
    </row>
    <row r="101" spans="1:14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47"/>
      <c r="K101" s="47"/>
      <c r="L101" s="48"/>
      <c r="M101" s="48"/>
      <c r="N101" s="47"/>
    </row>
    <row r="102" spans="1:14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47"/>
      <c r="K102" s="47"/>
      <c r="L102" s="48"/>
      <c r="M102" s="48"/>
      <c r="N102" s="47"/>
    </row>
    <row r="103" spans="1:14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47"/>
      <c r="K103" s="47"/>
      <c r="L103" s="48"/>
      <c r="M103" s="48"/>
      <c r="N103" s="47"/>
    </row>
    <row r="104" spans="1:14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47"/>
      <c r="K104" s="47"/>
      <c r="L104" s="48"/>
      <c r="M104" s="48"/>
      <c r="N104" s="47"/>
    </row>
    <row r="105" spans="1:14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47"/>
      <c r="K105" s="47"/>
      <c r="L105" s="48"/>
      <c r="M105" s="48"/>
      <c r="N105" s="47"/>
    </row>
    <row r="106" spans="1:14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47"/>
      <c r="K106" s="47"/>
      <c r="L106" s="48"/>
      <c r="M106" s="48"/>
      <c r="N106" s="47"/>
    </row>
    <row r="107" spans="1:14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47"/>
      <c r="K107" s="47"/>
      <c r="L107" s="48"/>
      <c r="M107" s="48"/>
      <c r="N107" s="47"/>
    </row>
    <row r="108" spans="1:14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47"/>
      <c r="K108" s="47"/>
      <c r="L108" s="48"/>
      <c r="M108" s="48"/>
      <c r="N108" s="47"/>
    </row>
    <row r="109" spans="1:14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47"/>
      <c r="K109" s="47"/>
      <c r="L109" s="48"/>
      <c r="M109" s="48"/>
      <c r="N109" s="47"/>
    </row>
    <row r="110" spans="1:14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47"/>
      <c r="K110" s="47"/>
      <c r="L110" s="48"/>
      <c r="M110" s="48"/>
      <c r="N110" s="47"/>
    </row>
    <row r="111" spans="1:14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47"/>
      <c r="K111" s="47"/>
      <c r="L111" s="48"/>
      <c r="M111" s="48"/>
      <c r="N111" s="47"/>
    </row>
    <row r="112" spans="1:14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47"/>
      <c r="K112" s="47"/>
      <c r="L112" s="48"/>
      <c r="M112" s="48"/>
      <c r="N112" s="47"/>
    </row>
    <row r="113" spans="1:14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47"/>
      <c r="K113" s="47"/>
      <c r="L113" s="48"/>
      <c r="M113" s="48"/>
      <c r="N113" s="47"/>
    </row>
    <row r="114" spans="1:14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47"/>
      <c r="K114" s="47"/>
      <c r="L114" s="48"/>
      <c r="M114" s="48"/>
      <c r="N114" s="47"/>
    </row>
    <row r="115" spans="1:14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47"/>
      <c r="K115" s="47"/>
      <c r="L115" s="48"/>
      <c r="M115" s="48"/>
      <c r="N115" s="47"/>
    </row>
    <row r="116" spans="1:14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47"/>
      <c r="K116" s="47"/>
      <c r="L116" s="48"/>
      <c r="M116" s="48"/>
      <c r="N116" s="47"/>
    </row>
    <row r="117" spans="1:14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47"/>
      <c r="K117" s="47"/>
      <c r="L117" s="48"/>
      <c r="M117" s="48"/>
      <c r="N117" s="47"/>
    </row>
    <row r="118" spans="1:14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47"/>
      <c r="K118" s="47"/>
      <c r="L118" s="48"/>
      <c r="M118" s="48"/>
      <c r="N118" s="47"/>
    </row>
    <row r="119" spans="1:14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47"/>
      <c r="K119" s="47"/>
      <c r="L119" s="48"/>
      <c r="M119" s="48"/>
      <c r="N119" s="47"/>
    </row>
    <row r="120" spans="1:14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47"/>
      <c r="K120" s="47"/>
      <c r="L120" s="48"/>
      <c r="M120" s="48"/>
      <c r="N120" s="47"/>
    </row>
    <row r="121" spans="1:14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47"/>
      <c r="K121" s="47"/>
      <c r="L121" s="48"/>
      <c r="M121" s="48"/>
      <c r="N121" s="47"/>
    </row>
    <row r="122" spans="1:14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47"/>
      <c r="K122" s="47"/>
      <c r="L122" s="48"/>
      <c r="M122" s="48"/>
      <c r="N122" s="47"/>
    </row>
    <row r="123" spans="1:14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47"/>
      <c r="K123" s="47"/>
      <c r="L123" s="48"/>
      <c r="M123" s="48"/>
      <c r="N123" s="47"/>
    </row>
    <row r="124" spans="1:14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47"/>
      <c r="K124" s="47"/>
      <c r="L124" s="48"/>
      <c r="M124" s="48"/>
      <c r="N124" s="47"/>
    </row>
    <row r="125" spans="1:14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47"/>
      <c r="K125" s="47"/>
      <c r="L125" s="48"/>
      <c r="M125" s="48"/>
      <c r="N125" s="47"/>
    </row>
    <row r="126" spans="1:14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47"/>
      <c r="K126" s="47"/>
      <c r="L126" s="48"/>
      <c r="M126" s="48"/>
      <c r="N126" s="47"/>
    </row>
    <row r="127" spans="1:14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47"/>
      <c r="K127" s="47"/>
      <c r="L127" s="48"/>
      <c r="M127" s="48"/>
      <c r="N127" s="47"/>
    </row>
    <row r="128" spans="1:14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47"/>
      <c r="K128" s="47"/>
      <c r="L128" s="48"/>
      <c r="M128" s="48"/>
      <c r="N128" s="47"/>
    </row>
    <row r="129" spans="1:14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47"/>
      <c r="K129" s="47"/>
      <c r="L129" s="48"/>
      <c r="M129" s="48"/>
      <c r="N129" s="47"/>
    </row>
    <row r="130" spans="1:14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47"/>
      <c r="K130" s="47"/>
      <c r="L130" s="48"/>
      <c r="M130" s="48"/>
      <c r="N130" s="47"/>
    </row>
    <row r="131" spans="1:14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47"/>
      <c r="K131" s="47"/>
      <c r="L131" s="48"/>
      <c r="M131" s="48"/>
      <c r="N131" s="47"/>
    </row>
    <row r="132" spans="1:14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47"/>
      <c r="K132" s="47"/>
      <c r="L132" s="48"/>
      <c r="M132" s="48"/>
      <c r="N132" s="47"/>
    </row>
  </sheetData>
  <conditionalFormatting sqref="H3">
    <cfRule type="duplicateValues" dxfId="19" priority="5"/>
  </conditionalFormatting>
  <conditionalFormatting sqref="K3">
    <cfRule type="duplicateValues" dxfId="18" priority="4"/>
  </conditionalFormatting>
  <conditionalFormatting sqref="A3">
    <cfRule type="duplicateValues" dxfId="17" priority="2"/>
  </conditionalFormatting>
  <dataValidations count="2">
    <dataValidation type="list" allowBlank="1" showInputMessage="1" showErrorMessage="1" sqref="C27:C28 C132 C129:C130 C126:C127 C123:C124 C120:C121 C117:C118 C114:C115 C111:C112 C108:C109 C105:C106 C102:C103 C99:C100 C96:C97 C93:C94 C90:C91 C87:C88 C84:C85 C81:C82 C78:C79 C75:C76 C72:C73 C69:C70 C66:C67 C63:C64 C60:C61 C57:C58 C54:C55 C51:C52 C48:C49 C45:C46 C42:C43 C39:C40 C36:C37 C33:C34 C30:C31">
      <formula1>$F$2:$F$31</formula1>
    </dataValidation>
    <dataValidation type="list" allowBlank="1" showInputMessage="1" showErrorMessage="1" sqref="D123:D124 D126:D127 D129:D130 D132 D27:D28 D30:D31 D33:D34 D36:D37 D39:D40 D42:D43 D45:D46 D48:D49 D51:D52 D54:D55 D57:D58 D60:D61 D63:D64 D66:D67 D69:D70 D72:D73 D75:D76 D78:D79 D81:D82 D84:D85 D87:D88 D90:D91 D93:D94 D96:D97 D99:D100 D102:D103 D105:D106 D108:D109 D111:D112 D114:D115 D117:D118 D120:D121">
      <formula1>#REF!</formula1>
    </dataValidation>
  </dataValidations>
  <pageMargins left="0.7" right="0.7" top="0.75" bottom="0.75" header="0.3" footer="0.3"/>
  <pageSetup paperSize="8" scale="94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Sheet1!$A$2:$A$15</xm:f>
          </x14:formula1>
          <xm:sqref>A120:A121 A123:A124 A126:A127 A129:A130 A132 A27:A28 A30:A31 A33:A34 A36:A37 A39:A40 A42:A43 A45:A46 A48:A49 A51:A52 A54:A55 A57:A58 A60:A61 A63:A64 A66:A67 A69:A70 A72:A73 A75:A76 A78:A79 A81:A82 A84:A85 A87:A88 A90:A91 A93:A94 A96:A97 A99:A100 A102:A103 A105:A106 A108:A109 A111:A112 A114:A115 A117:A118 A4:A25</xm:sqref>
        </x14:dataValidation>
        <x14:dataValidation type="list" allowBlank="1" showInputMessage="1" showErrorMessage="1">
          <x14:formula1>
            <xm:f>Sheet1!$D$2:$D$21</xm:f>
          </x14:formula1>
          <xm:sqref>B120:B121 B123:B124 B126:B127 B129:B130 B132 B27:B28 B30:B31 B33:B34 B36:B37 B39:B40 B42:B43 B45:B46 B48:B49 B51:B52 B54:B55 B57:B58 B60:B61 B63:B64 B66:B67 B69:B70 B72:B73 B75:B76 B78:B79 B81:B82 B84:B85 B87:B88 B90:B91 B93:B94 B96:B97 B99:B100 B102:B103 B105:B106 B108:B109 B111:B112 B114:B115 B117:B118 B4:B25</xm:sqref>
        </x14:dataValidation>
        <x14:dataValidation type="list" allowBlank="1" showInputMessage="1" showErrorMessage="1">
          <x14:formula1>
            <xm:f>Sheet1!$F$2:$F$43</xm:f>
          </x14:formula1>
          <xm:sqref>C4:C25</xm:sqref>
        </x14:dataValidation>
        <x14:dataValidation type="list" allowBlank="1" showInputMessage="1" showErrorMessage="1">
          <x14:formula1>
            <xm:f>Sheet1!$I$1:$I$18</xm:f>
          </x14:formula1>
          <xm:sqref>D4:D25</xm:sqref>
        </x14:dataValidation>
        <x14:dataValidation type="list" allowBlank="1" showInputMessage="1" showErrorMessage="1">
          <x14:formula1>
            <xm:f>Sheet1!$L$2:$L$100</xm:f>
          </x14:formula1>
          <xm:sqref>E4:E25</xm:sqref>
        </x14:dataValidation>
        <x14:dataValidation type="list" allowBlank="1" showInputMessage="1" showErrorMessage="1">
          <x14:formula1>
            <xm:f>Sheet1!$O$2:$O$32</xm:f>
          </x14:formula1>
          <xm:sqref>F4:F25</xm:sqref>
        </x14:dataValidation>
        <x14:dataValidation type="list" allowBlank="1" showInputMessage="1" showErrorMessage="1">
          <x14:formula1>
            <xm:f>Sheet1!$R$2:$R$78</xm:f>
          </x14:formula1>
          <xm:sqref>G4:G25</xm:sqref>
        </x14:dataValidation>
        <x14:dataValidation type="list" allowBlank="1" showInputMessage="1" showErrorMessage="1">
          <x14:formula1>
            <xm:f>Sheet1!$U$2:$U$264</xm:f>
          </x14:formula1>
          <xm:sqref>H4:H25</xm:sqref>
        </x14:dataValidation>
        <x14:dataValidation type="list" allowBlank="1" showInputMessage="1" showErrorMessage="1">
          <x14:formula1>
            <xm:f>Sheet1!$V$2:$V$264</xm:f>
          </x14:formula1>
          <xm:sqref>K4:K25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4"/>
  <sheetViews>
    <sheetView workbookViewId="0">
      <selection activeCell="G6" sqref="G6"/>
    </sheetView>
  </sheetViews>
  <sheetFormatPr defaultRowHeight="15" x14ac:dyDescent="0.25"/>
  <cols>
    <col min="2" max="2" width="33.42578125" customWidth="1"/>
    <col min="3" max="3" width="3.85546875" customWidth="1"/>
    <col min="4" max="4" width="15.85546875" customWidth="1"/>
    <col min="5" max="5" width="3.28515625" customWidth="1"/>
    <col min="6" max="6" width="6" customWidth="1"/>
    <col min="7" max="7" width="42.85546875" customWidth="1"/>
    <col min="8" max="8" width="3" customWidth="1"/>
    <col min="9" max="9" width="6.42578125" customWidth="1"/>
    <col min="10" max="10" width="36" customWidth="1"/>
    <col min="13" max="13" width="37.42578125" customWidth="1"/>
    <col min="16" max="16" width="31.5703125" customWidth="1"/>
    <col min="19" max="19" width="24.7109375" customWidth="1"/>
    <col min="22" max="22" width="17.7109375" customWidth="1"/>
    <col min="23" max="23" width="15.140625" customWidth="1"/>
    <col min="25" max="25" width="28.42578125" customWidth="1"/>
  </cols>
  <sheetData>
    <row r="1" spans="1:25" s="26" customFormat="1" ht="30.75" thickBot="1" x14ac:dyDescent="0.3">
      <c r="A1" s="34" t="s">
        <v>321</v>
      </c>
      <c r="B1" s="35" t="s">
        <v>435</v>
      </c>
      <c r="D1" s="35" t="s">
        <v>302</v>
      </c>
      <c r="F1" s="35" t="str">
        <f>'[1]RolesDisciplines (F)'!A2</f>
        <v>AR</v>
      </c>
      <c r="G1" s="38" t="str">
        <f>'[1]RolesDisciplines (F)'!B2</f>
        <v>Architectural</v>
      </c>
      <c r="I1" s="32" t="s">
        <v>450</v>
      </c>
      <c r="J1" s="39" t="s">
        <v>451</v>
      </c>
      <c r="L1" s="71" t="s">
        <v>565</v>
      </c>
      <c r="M1" s="71" t="s">
        <v>3</v>
      </c>
      <c r="N1" s="72"/>
      <c r="O1" s="71" t="s">
        <v>566</v>
      </c>
      <c r="P1" s="71" t="s">
        <v>3</v>
      </c>
      <c r="Q1" s="72"/>
      <c r="R1" s="73" t="s">
        <v>567</v>
      </c>
      <c r="S1" s="74" t="s">
        <v>3</v>
      </c>
      <c r="U1" s="102"/>
      <c r="V1" s="102"/>
      <c r="W1" s="103"/>
      <c r="X1" s="129" t="s">
        <v>4</v>
      </c>
      <c r="Y1" s="130"/>
    </row>
    <row r="2" spans="1:25" x14ac:dyDescent="0.25">
      <c r="A2" s="32"/>
      <c r="B2" s="33"/>
      <c r="F2" s="58" t="s">
        <v>484</v>
      </c>
      <c r="G2" s="59" t="s">
        <v>485</v>
      </c>
      <c r="I2" s="28" t="s">
        <v>452</v>
      </c>
      <c r="J2" s="27" t="s">
        <v>453</v>
      </c>
      <c r="L2" s="75"/>
      <c r="M2" s="76"/>
      <c r="O2" s="77"/>
      <c r="P2" s="78"/>
      <c r="R2" s="79"/>
      <c r="S2" s="29"/>
      <c r="U2" s="104" t="s">
        <v>574</v>
      </c>
      <c r="V2" s="104" t="s">
        <v>1001</v>
      </c>
      <c r="W2" s="104" t="str">
        <f>CONCATENATE("PPM",".",U2)</f>
        <v>PPM.TDP</v>
      </c>
      <c r="X2" s="105"/>
      <c r="Y2" s="106" t="s">
        <v>575</v>
      </c>
    </row>
    <row r="3" spans="1:25" ht="90" x14ac:dyDescent="0.25">
      <c r="A3" s="28"/>
      <c r="B3" s="29"/>
      <c r="F3" s="60" t="s">
        <v>486</v>
      </c>
      <c r="G3" s="61" t="s">
        <v>487</v>
      </c>
      <c r="I3" s="28" t="s">
        <v>454</v>
      </c>
      <c r="J3" s="27" t="s">
        <v>455</v>
      </c>
      <c r="L3" s="80"/>
      <c r="M3" s="81"/>
      <c r="O3" s="82"/>
      <c r="P3" s="83"/>
      <c r="R3" s="84"/>
      <c r="S3" s="29"/>
      <c r="U3" s="104" t="s">
        <v>576</v>
      </c>
      <c r="V3" s="104" t="s">
        <v>1002</v>
      </c>
      <c r="W3" s="104" t="str">
        <f t="shared" ref="W3:W66" si="0">CONCATENATE("PPM",".",U3)</f>
        <v>PPM.TMP</v>
      </c>
      <c r="X3" s="105" t="s">
        <v>4</v>
      </c>
      <c r="Y3" s="106" t="s">
        <v>120</v>
      </c>
    </row>
    <row r="4" spans="1:25" x14ac:dyDescent="0.25">
      <c r="A4" s="28"/>
      <c r="B4" s="29"/>
      <c r="F4" s="60" t="s">
        <v>488</v>
      </c>
      <c r="G4" s="61" t="s">
        <v>489</v>
      </c>
      <c r="I4" s="40" t="s">
        <v>456</v>
      </c>
      <c r="J4" s="41" t="s">
        <v>457</v>
      </c>
      <c r="L4" s="80"/>
      <c r="M4" s="81"/>
      <c r="O4" s="85"/>
      <c r="P4" s="86"/>
      <c r="R4" s="87"/>
      <c r="S4" s="86"/>
      <c r="U4" s="104" t="s">
        <v>577</v>
      </c>
      <c r="V4" s="104" t="s">
        <v>1003</v>
      </c>
      <c r="W4" s="104" t="str">
        <f t="shared" si="0"/>
        <v>PPM.BOQ</v>
      </c>
      <c r="X4" s="105"/>
      <c r="Y4" s="107" t="s">
        <v>578</v>
      </c>
    </row>
    <row r="5" spans="1:25" x14ac:dyDescent="0.25">
      <c r="A5" s="28"/>
      <c r="B5" s="29"/>
      <c r="F5" s="60" t="s">
        <v>490</v>
      </c>
      <c r="G5" s="61" t="s">
        <v>137</v>
      </c>
      <c r="I5" s="56" t="s">
        <v>458</v>
      </c>
      <c r="J5" s="57" t="s">
        <v>459</v>
      </c>
      <c r="L5" s="80"/>
      <c r="M5" s="81"/>
      <c r="O5" s="85"/>
      <c r="P5" s="86"/>
      <c r="R5" s="88"/>
      <c r="S5" s="86"/>
      <c r="U5" s="104" t="s">
        <v>579</v>
      </c>
      <c r="V5" s="104" t="s">
        <v>1004</v>
      </c>
      <c r="W5" s="104" t="str">
        <f t="shared" si="0"/>
        <v>PPM.CET</v>
      </c>
      <c r="X5" s="105"/>
      <c r="Y5" s="107" t="s">
        <v>580</v>
      </c>
    </row>
    <row r="6" spans="1:25" x14ac:dyDescent="0.25">
      <c r="A6" s="28"/>
      <c r="B6" s="29"/>
      <c r="F6" s="62" t="s">
        <v>491</v>
      </c>
      <c r="G6" s="61" t="s">
        <v>492</v>
      </c>
      <c r="I6" s="40" t="s">
        <v>460</v>
      </c>
      <c r="J6" s="41" t="s">
        <v>461</v>
      </c>
      <c r="L6" s="80"/>
      <c r="M6" s="81"/>
      <c r="O6" s="89"/>
      <c r="P6" s="90"/>
      <c r="R6" s="87"/>
      <c r="S6" s="86"/>
      <c r="U6" s="104" t="s">
        <v>581</v>
      </c>
      <c r="V6" s="104" t="s">
        <v>1005</v>
      </c>
      <c r="W6" s="104" t="str">
        <f t="shared" si="0"/>
        <v>PPM.GSP</v>
      </c>
      <c r="X6" s="105"/>
      <c r="Y6" s="107" t="s">
        <v>582</v>
      </c>
    </row>
    <row r="7" spans="1:25" ht="30" x14ac:dyDescent="0.25">
      <c r="A7" s="28"/>
      <c r="B7" s="29"/>
      <c r="F7" s="63" t="s">
        <v>493</v>
      </c>
      <c r="G7" s="64" t="s">
        <v>494</v>
      </c>
      <c r="I7" s="40" t="s">
        <v>462</v>
      </c>
      <c r="J7" s="41" t="s">
        <v>463</v>
      </c>
      <c r="L7" s="80"/>
      <c r="M7" s="81"/>
      <c r="O7" s="85"/>
      <c r="P7" s="86"/>
      <c r="R7" s="87"/>
      <c r="S7" s="86"/>
      <c r="U7" s="104" t="s">
        <v>583</v>
      </c>
      <c r="V7" s="104" t="s">
        <v>1006</v>
      </c>
      <c r="W7" s="104" t="str">
        <f t="shared" si="0"/>
        <v>PPM.WBS</v>
      </c>
      <c r="X7" s="105"/>
      <c r="Y7" s="107" t="s">
        <v>584</v>
      </c>
    </row>
    <row r="8" spans="1:25" x14ac:dyDescent="0.25">
      <c r="A8" s="28"/>
      <c r="B8" s="29"/>
      <c r="F8" s="60" t="s">
        <v>495</v>
      </c>
      <c r="G8" s="61" t="s">
        <v>496</v>
      </c>
      <c r="I8" s="40" t="s">
        <v>464</v>
      </c>
      <c r="J8" s="41" t="s">
        <v>465</v>
      </c>
      <c r="L8" s="80"/>
      <c r="M8" s="81"/>
      <c r="O8" s="56"/>
      <c r="P8" s="86"/>
      <c r="R8" s="87"/>
      <c r="S8" s="86"/>
      <c r="U8" s="104" t="s">
        <v>585</v>
      </c>
      <c r="V8" s="104" t="s">
        <v>1007</v>
      </c>
      <c r="W8" s="104" t="str">
        <f t="shared" si="0"/>
        <v>PPM.SUB</v>
      </c>
      <c r="X8" s="105"/>
      <c r="Y8" s="106" t="s">
        <v>586</v>
      </c>
    </row>
    <row r="9" spans="1:25" x14ac:dyDescent="0.25">
      <c r="A9" s="28"/>
      <c r="B9" s="29"/>
      <c r="F9" s="60" t="s">
        <v>497</v>
      </c>
      <c r="G9" s="61" t="s">
        <v>498</v>
      </c>
      <c r="I9" s="28" t="s">
        <v>466</v>
      </c>
      <c r="J9" s="41" t="s">
        <v>467</v>
      </c>
      <c r="L9" s="80"/>
      <c r="M9" s="81"/>
      <c r="O9" s="85"/>
      <c r="P9" s="86"/>
      <c r="R9" s="88"/>
      <c r="S9" s="86"/>
      <c r="U9" s="104" t="s">
        <v>587</v>
      </c>
      <c r="V9" s="104" t="s">
        <v>1008</v>
      </c>
      <c r="W9" s="104" t="str">
        <f t="shared" si="0"/>
        <v>PPM.MPP</v>
      </c>
      <c r="X9" s="105"/>
      <c r="Y9" s="106" t="s">
        <v>588</v>
      </c>
    </row>
    <row r="10" spans="1:25" x14ac:dyDescent="0.25">
      <c r="A10" s="28"/>
      <c r="B10" s="29"/>
      <c r="F10" s="60" t="s">
        <v>499</v>
      </c>
      <c r="G10" s="61" t="s">
        <v>500</v>
      </c>
      <c r="I10" s="28" t="s">
        <v>468</v>
      </c>
      <c r="J10" s="27" t="s">
        <v>469</v>
      </c>
      <c r="L10" s="80"/>
      <c r="M10" s="81"/>
      <c r="O10" s="85"/>
      <c r="P10" s="95"/>
      <c r="R10" s="87"/>
      <c r="S10" s="86"/>
      <c r="U10" s="104" t="s">
        <v>589</v>
      </c>
      <c r="V10" s="104" t="s">
        <v>1009</v>
      </c>
      <c r="W10" s="104" t="str">
        <f t="shared" si="0"/>
        <v>PPM.PRE</v>
      </c>
      <c r="X10" s="105"/>
      <c r="Y10" s="106" t="s">
        <v>590</v>
      </c>
    </row>
    <row r="11" spans="1:25" x14ac:dyDescent="0.25">
      <c r="A11" s="28"/>
      <c r="B11" s="29"/>
      <c r="F11" s="60" t="s">
        <v>501</v>
      </c>
      <c r="G11" s="61" t="s">
        <v>502</v>
      </c>
      <c r="I11" s="28" t="s">
        <v>470</v>
      </c>
      <c r="J11" s="42" t="s">
        <v>471</v>
      </c>
      <c r="L11" s="80"/>
      <c r="M11" s="81"/>
      <c r="O11" s="85"/>
      <c r="P11" s="86"/>
      <c r="R11" s="87"/>
      <c r="S11" s="86"/>
      <c r="U11" s="104" t="s">
        <v>591</v>
      </c>
      <c r="V11" s="104" t="s">
        <v>1010</v>
      </c>
      <c r="W11" s="104" t="str">
        <f t="shared" si="0"/>
        <v>PPM.POS</v>
      </c>
      <c r="X11" s="105"/>
      <c r="Y11" s="106" t="s">
        <v>592</v>
      </c>
    </row>
    <row r="12" spans="1:25" ht="30" x14ac:dyDescent="0.25">
      <c r="A12" s="28"/>
      <c r="B12" s="29"/>
      <c r="F12" s="60" t="s">
        <v>503</v>
      </c>
      <c r="G12" s="61" t="s">
        <v>504</v>
      </c>
      <c r="I12" s="28" t="s">
        <v>472</v>
      </c>
      <c r="J12" s="27" t="s">
        <v>473</v>
      </c>
      <c r="L12" s="80"/>
      <c r="M12" s="81"/>
      <c r="O12" s="85"/>
      <c r="P12" s="86"/>
      <c r="R12" s="87"/>
      <c r="S12" s="86"/>
      <c r="U12" s="104" t="s">
        <v>593</v>
      </c>
      <c r="V12" s="104" t="s">
        <v>1011</v>
      </c>
      <c r="W12" s="104" t="str">
        <f t="shared" si="0"/>
        <v>PPM.EIR</v>
      </c>
      <c r="X12" s="105"/>
      <c r="Y12" s="107" t="s">
        <v>310</v>
      </c>
    </row>
    <row r="13" spans="1:25" ht="30" x14ac:dyDescent="0.25">
      <c r="A13" s="28"/>
      <c r="B13" s="29"/>
      <c r="D13" s="28"/>
      <c r="F13" s="60" t="s">
        <v>505</v>
      </c>
      <c r="G13" s="61" t="s">
        <v>506</v>
      </c>
      <c r="I13" s="28" t="s">
        <v>474</v>
      </c>
      <c r="J13" s="27" t="s">
        <v>475</v>
      </c>
      <c r="L13" s="80"/>
      <c r="M13" s="81"/>
      <c r="O13" s="85"/>
      <c r="P13" s="86"/>
      <c r="R13" s="87"/>
      <c r="S13" s="86"/>
      <c r="U13" s="104" t="s">
        <v>594</v>
      </c>
      <c r="V13" s="104" t="s">
        <v>1012</v>
      </c>
      <c r="W13" s="104" t="str">
        <f t="shared" si="0"/>
        <v>PPM.SMP</v>
      </c>
      <c r="X13" s="105"/>
      <c r="Y13" s="107" t="s">
        <v>311</v>
      </c>
    </row>
    <row r="14" spans="1:25" x14ac:dyDescent="0.25">
      <c r="A14" s="28"/>
      <c r="B14" s="29"/>
      <c r="D14" s="28"/>
      <c r="F14" s="60" t="s">
        <v>507</v>
      </c>
      <c r="G14" s="61" t="s">
        <v>508</v>
      </c>
      <c r="I14" s="28" t="s">
        <v>476</v>
      </c>
      <c r="J14" s="27" t="s">
        <v>477</v>
      </c>
      <c r="L14" s="80"/>
      <c r="M14" s="81"/>
      <c r="O14" s="85"/>
      <c r="P14" s="86"/>
      <c r="R14" s="87"/>
      <c r="S14" s="86"/>
      <c r="U14" s="104" t="s">
        <v>595</v>
      </c>
      <c r="V14" s="104" t="s">
        <v>1013</v>
      </c>
      <c r="W14" s="104" t="str">
        <f t="shared" si="0"/>
        <v>PPM.CAD</v>
      </c>
      <c r="X14" s="105"/>
      <c r="Y14" s="107" t="s">
        <v>312</v>
      </c>
    </row>
    <row r="15" spans="1:25" ht="15.75" thickBot="1" x14ac:dyDescent="0.3">
      <c r="A15" s="30"/>
      <c r="B15" s="31"/>
      <c r="D15" s="28"/>
      <c r="F15" s="60" t="s">
        <v>509</v>
      </c>
      <c r="G15" s="61" t="s">
        <v>510</v>
      </c>
      <c r="I15" s="28" t="s">
        <v>448</v>
      </c>
      <c r="J15" s="27" t="s">
        <v>446</v>
      </c>
      <c r="L15" s="80"/>
      <c r="M15" s="81"/>
      <c r="O15" s="91"/>
      <c r="P15" s="86"/>
      <c r="R15" s="87"/>
      <c r="S15" s="86"/>
      <c r="U15" s="104" t="s">
        <v>596</v>
      </c>
      <c r="V15" s="104" t="s">
        <v>1014</v>
      </c>
      <c r="W15" s="104" t="str">
        <f t="shared" si="0"/>
        <v>PPM.TML</v>
      </c>
      <c r="X15" s="105"/>
      <c r="Y15" s="107" t="s">
        <v>597</v>
      </c>
    </row>
    <row r="16" spans="1:25" x14ac:dyDescent="0.25">
      <c r="D16" s="28"/>
      <c r="F16" s="60" t="s">
        <v>511</v>
      </c>
      <c r="G16" s="61" t="s">
        <v>512</v>
      </c>
      <c r="I16" s="28" t="s">
        <v>478</v>
      </c>
      <c r="J16" s="27" t="s">
        <v>479</v>
      </c>
      <c r="L16" s="80"/>
      <c r="M16" s="81"/>
      <c r="O16" s="91"/>
      <c r="P16" s="86"/>
      <c r="R16" s="87"/>
      <c r="S16" s="86"/>
      <c r="U16" s="104" t="s">
        <v>598</v>
      </c>
      <c r="V16" s="104" t="s">
        <v>1015</v>
      </c>
      <c r="W16" s="104" t="str">
        <f t="shared" si="0"/>
        <v>PPM.DID</v>
      </c>
      <c r="X16" s="105"/>
      <c r="Y16" s="107" t="s">
        <v>599</v>
      </c>
    </row>
    <row r="17" spans="4:25" ht="15.75" thickBot="1" x14ac:dyDescent="0.3">
      <c r="D17" s="28"/>
      <c r="F17" s="60" t="s">
        <v>513</v>
      </c>
      <c r="G17" s="61" t="s">
        <v>514</v>
      </c>
      <c r="I17" s="28" t="s">
        <v>480</v>
      </c>
      <c r="J17" s="27" t="s">
        <v>481</v>
      </c>
      <c r="L17" s="80"/>
      <c r="M17" s="81"/>
      <c r="O17" s="91"/>
      <c r="P17" s="86"/>
      <c r="R17" s="87"/>
      <c r="S17" s="86"/>
      <c r="U17" s="104" t="s">
        <v>600</v>
      </c>
      <c r="V17" s="104" t="s">
        <v>1016</v>
      </c>
      <c r="W17" s="104" t="str">
        <f t="shared" si="0"/>
        <v>PPM.PRT</v>
      </c>
      <c r="X17" s="105"/>
      <c r="Y17" s="107" t="s">
        <v>601</v>
      </c>
    </row>
    <row r="18" spans="4:25" ht="15.75" thickBot="1" x14ac:dyDescent="0.3">
      <c r="D18" s="28"/>
      <c r="F18" s="60" t="s">
        <v>515</v>
      </c>
      <c r="G18" s="61" t="s">
        <v>516</v>
      </c>
      <c r="I18" s="43" t="s">
        <v>482</v>
      </c>
      <c r="J18" s="44" t="s">
        <v>483</v>
      </c>
      <c r="L18" s="80"/>
      <c r="M18" s="81"/>
      <c r="O18" s="77"/>
      <c r="P18" s="78"/>
      <c r="R18" s="87"/>
      <c r="S18" s="86"/>
      <c r="U18" s="104" t="s">
        <v>602</v>
      </c>
      <c r="V18" s="104" t="s">
        <v>1017</v>
      </c>
      <c r="W18" s="104" t="str">
        <f t="shared" si="0"/>
        <v>PPM.MGP</v>
      </c>
      <c r="X18" s="105"/>
      <c r="Y18" s="106" t="s">
        <v>603</v>
      </c>
    </row>
    <row r="19" spans="4:25" ht="15.75" thickBot="1" x14ac:dyDescent="0.3">
      <c r="D19" s="28"/>
      <c r="F19" s="60" t="s">
        <v>517</v>
      </c>
      <c r="G19" s="61" t="s">
        <v>518</v>
      </c>
      <c r="I19" s="43">
        <f>'[1]Asset Volume (M)'!A21</f>
        <v>0</v>
      </c>
      <c r="J19" s="44">
        <f>'[1]Asset Volume (M)'!B21</f>
        <v>0</v>
      </c>
      <c r="L19" s="80"/>
      <c r="M19" s="81"/>
      <c r="O19" s="85"/>
      <c r="P19" s="86"/>
      <c r="R19" s="87"/>
      <c r="S19" s="86"/>
      <c r="U19" s="104" t="s">
        <v>604</v>
      </c>
      <c r="V19" s="104" t="s">
        <v>1018</v>
      </c>
      <c r="W19" s="104" t="str">
        <f t="shared" si="0"/>
        <v>PPM.MQP</v>
      </c>
      <c r="X19" s="105"/>
      <c r="Y19" s="106" t="s">
        <v>605</v>
      </c>
    </row>
    <row r="20" spans="4:25" ht="30" x14ac:dyDescent="0.25">
      <c r="D20" s="28"/>
      <c r="F20" s="60" t="s">
        <v>519</v>
      </c>
      <c r="G20" s="61" t="s">
        <v>520</v>
      </c>
      <c r="L20" s="80"/>
      <c r="M20" s="81"/>
      <c r="O20" s="92"/>
      <c r="P20" s="93"/>
      <c r="R20" s="87"/>
      <c r="S20" s="86"/>
      <c r="U20" s="104" t="s">
        <v>606</v>
      </c>
      <c r="V20" s="104" t="s">
        <v>1019</v>
      </c>
      <c r="W20" s="104" t="str">
        <f t="shared" si="0"/>
        <v>PPM.AFI</v>
      </c>
      <c r="X20" s="105"/>
      <c r="Y20" s="107" t="s">
        <v>607</v>
      </c>
    </row>
    <row r="21" spans="4:25" ht="15.75" thickBot="1" x14ac:dyDescent="0.3">
      <c r="D21" s="30"/>
      <c r="F21" s="60" t="s">
        <v>447</v>
      </c>
      <c r="G21" s="61" t="s">
        <v>446</v>
      </c>
      <c r="L21" s="80"/>
      <c r="M21" s="81"/>
      <c r="O21" s="92"/>
      <c r="P21" s="86"/>
      <c r="R21" s="87"/>
      <c r="S21" s="86"/>
      <c r="U21" s="104" t="s">
        <v>608</v>
      </c>
      <c r="V21" s="104" t="s">
        <v>1020</v>
      </c>
      <c r="W21" s="104" t="str">
        <f t="shared" si="0"/>
        <v>PPM.SPR</v>
      </c>
      <c r="X21" s="105"/>
      <c r="Y21" s="108" t="s">
        <v>609</v>
      </c>
    </row>
    <row r="22" spans="4:25" x14ac:dyDescent="0.25">
      <c r="F22" s="60" t="s">
        <v>521</v>
      </c>
      <c r="G22" s="61" t="s">
        <v>479</v>
      </c>
      <c r="L22" s="80"/>
      <c r="M22" s="81"/>
      <c r="O22" s="85"/>
      <c r="P22" s="86"/>
      <c r="R22" s="87"/>
      <c r="S22" s="86"/>
      <c r="U22" s="104" t="s">
        <v>610</v>
      </c>
      <c r="V22" s="104" t="s">
        <v>1021</v>
      </c>
      <c r="W22" s="104" t="str">
        <f t="shared" si="0"/>
        <v>PPM.HIC</v>
      </c>
      <c r="X22" s="105"/>
      <c r="Y22" s="106" t="s">
        <v>611</v>
      </c>
    </row>
    <row r="23" spans="4:25" x14ac:dyDescent="0.25">
      <c r="F23" s="60" t="s">
        <v>522</v>
      </c>
      <c r="G23" s="61" t="s">
        <v>523</v>
      </c>
      <c r="L23" s="80"/>
      <c r="M23" s="81"/>
      <c r="O23" s="85"/>
      <c r="P23" s="86"/>
      <c r="R23" s="87"/>
      <c r="S23" s="86"/>
      <c r="U23" s="104" t="s">
        <v>612</v>
      </c>
      <c r="V23" s="104" t="s">
        <v>1022</v>
      </c>
      <c r="W23" s="104" t="str">
        <f t="shared" si="0"/>
        <v>PPM.SOI</v>
      </c>
      <c r="X23" s="105"/>
      <c r="Y23" s="106" t="s">
        <v>207</v>
      </c>
    </row>
    <row r="24" spans="4:25" x14ac:dyDescent="0.25">
      <c r="F24" s="60" t="s">
        <v>524</v>
      </c>
      <c r="G24" s="61" t="s">
        <v>525</v>
      </c>
      <c r="L24" s="80"/>
      <c r="M24" s="81"/>
      <c r="O24" s="56"/>
      <c r="P24" s="86"/>
      <c r="R24" s="87"/>
      <c r="S24" s="86"/>
      <c r="U24" s="104" t="s">
        <v>613</v>
      </c>
      <c r="V24" s="104" t="s">
        <v>1023</v>
      </c>
      <c r="W24" s="104" t="str">
        <f t="shared" si="0"/>
        <v>PPM.TPL</v>
      </c>
      <c r="X24" s="105"/>
      <c r="Y24" s="106" t="s">
        <v>279</v>
      </c>
    </row>
    <row r="25" spans="4:25" x14ac:dyDescent="0.25">
      <c r="F25" s="60" t="s">
        <v>526</v>
      </c>
      <c r="G25" s="61" t="s">
        <v>527</v>
      </c>
      <c r="L25" s="80"/>
      <c r="M25" s="81"/>
      <c r="O25" s="85"/>
      <c r="P25" s="86"/>
      <c r="R25" s="88"/>
      <c r="S25" s="86"/>
      <c r="U25" s="104" t="s">
        <v>614</v>
      </c>
      <c r="V25" s="104" t="s">
        <v>1024</v>
      </c>
      <c r="W25" s="104" t="str">
        <f t="shared" si="0"/>
        <v>PPM.SUP</v>
      </c>
      <c r="X25" s="105"/>
      <c r="Y25" s="106" t="s">
        <v>192</v>
      </c>
    </row>
    <row r="26" spans="4:25" ht="30" x14ac:dyDescent="0.25">
      <c r="F26" s="62" t="s">
        <v>528</v>
      </c>
      <c r="G26" s="65" t="s">
        <v>529</v>
      </c>
      <c r="L26" s="80"/>
      <c r="M26" s="81"/>
      <c r="O26" s="85"/>
      <c r="P26" s="95"/>
      <c r="R26" s="88"/>
      <c r="S26" s="86"/>
      <c r="U26" s="104" t="s">
        <v>615</v>
      </c>
      <c r="V26" s="104" t="s">
        <v>1025</v>
      </c>
      <c r="W26" s="104" t="str">
        <f t="shared" si="0"/>
        <v>PPM.SPS</v>
      </c>
      <c r="X26" s="105"/>
      <c r="Y26" s="107" t="s">
        <v>213</v>
      </c>
    </row>
    <row r="27" spans="4:25" ht="45" x14ac:dyDescent="0.25">
      <c r="F27" s="60" t="s">
        <v>530</v>
      </c>
      <c r="G27" s="61" t="s">
        <v>531</v>
      </c>
      <c r="L27" s="80"/>
      <c r="M27" s="81"/>
      <c r="O27" s="85"/>
      <c r="P27" s="86"/>
      <c r="R27" s="88"/>
      <c r="S27" s="86"/>
      <c r="U27" s="104" t="s">
        <v>616</v>
      </c>
      <c r="V27" s="104" t="s">
        <v>1026</v>
      </c>
      <c r="W27" s="104" t="str">
        <f t="shared" si="0"/>
        <v>PPM.MPD</v>
      </c>
      <c r="X27" s="105"/>
      <c r="Y27" s="107" t="s">
        <v>617</v>
      </c>
    </row>
    <row r="28" spans="4:25" x14ac:dyDescent="0.25">
      <c r="F28" s="60" t="s">
        <v>532</v>
      </c>
      <c r="G28" s="61" t="s">
        <v>533</v>
      </c>
      <c r="L28" s="80"/>
      <c r="M28" s="81"/>
      <c r="O28" s="85"/>
      <c r="P28" s="86"/>
      <c r="R28" s="88"/>
      <c r="S28" s="86"/>
      <c r="U28" s="104" t="s">
        <v>570</v>
      </c>
      <c r="V28" s="104" t="s">
        <v>1027</v>
      </c>
      <c r="W28" s="104" t="str">
        <f t="shared" si="0"/>
        <v>PPM.CON</v>
      </c>
      <c r="X28" s="105"/>
      <c r="Y28" s="107" t="s">
        <v>618</v>
      </c>
    </row>
    <row r="29" spans="4:25" x14ac:dyDescent="0.25">
      <c r="F29" s="60" t="s">
        <v>534</v>
      </c>
      <c r="G29" s="61" t="s">
        <v>535</v>
      </c>
      <c r="L29" s="80"/>
      <c r="M29" s="81"/>
      <c r="O29" s="85"/>
      <c r="P29" s="86"/>
      <c r="R29" s="88"/>
      <c r="S29" s="86"/>
      <c r="U29" s="104" t="s">
        <v>619</v>
      </c>
      <c r="V29" s="104" t="s">
        <v>1028</v>
      </c>
      <c r="W29" s="104" t="str">
        <f t="shared" si="0"/>
        <v>PPM.ORG</v>
      </c>
      <c r="X29" s="105"/>
      <c r="Y29" s="107" t="s">
        <v>620</v>
      </c>
    </row>
    <row r="30" spans="4:25" x14ac:dyDescent="0.25">
      <c r="F30" s="60" t="s">
        <v>536</v>
      </c>
      <c r="G30" s="61" t="s">
        <v>537</v>
      </c>
      <c r="L30" s="80"/>
      <c r="M30" s="81"/>
      <c r="O30" s="85"/>
      <c r="P30" s="86"/>
      <c r="R30" s="88"/>
      <c r="S30" s="86"/>
      <c r="U30" s="104" t="s">
        <v>621</v>
      </c>
      <c r="V30" s="104" t="s">
        <v>1029</v>
      </c>
      <c r="W30" s="104" t="str">
        <f t="shared" si="0"/>
        <v>PPM.COM</v>
      </c>
      <c r="X30" s="105"/>
      <c r="Y30" s="106" t="s">
        <v>9</v>
      </c>
    </row>
    <row r="31" spans="4:25" x14ac:dyDescent="0.25">
      <c r="F31" s="60" t="s">
        <v>538</v>
      </c>
      <c r="G31" s="61" t="s">
        <v>539</v>
      </c>
      <c r="L31" s="80"/>
      <c r="M31" s="81"/>
      <c r="O31" s="85"/>
      <c r="P31" s="86"/>
      <c r="R31" s="88"/>
      <c r="S31" s="86"/>
      <c r="U31" s="104" t="s">
        <v>622</v>
      </c>
      <c r="V31" s="104" t="s">
        <v>1030</v>
      </c>
      <c r="W31" s="104" t="str">
        <f t="shared" si="0"/>
        <v>PPM.CMT</v>
      </c>
      <c r="X31" s="105"/>
      <c r="Y31" s="107" t="s">
        <v>10</v>
      </c>
    </row>
    <row r="32" spans="4:25" x14ac:dyDescent="0.25">
      <c r="F32" s="60" t="s">
        <v>540</v>
      </c>
      <c r="G32" s="61" t="s">
        <v>541</v>
      </c>
      <c r="L32" s="80"/>
      <c r="M32" s="81"/>
      <c r="O32" s="85"/>
      <c r="P32" s="86"/>
      <c r="R32" s="88"/>
      <c r="S32" s="86"/>
      <c r="U32" s="104" t="s">
        <v>623</v>
      </c>
      <c r="V32" s="104" t="s">
        <v>1031</v>
      </c>
      <c r="W32" s="104" t="str">
        <f t="shared" si="0"/>
        <v>PPM.LRD</v>
      </c>
      <c r="X32" s="105"/>
      <c r="Y32" s="109" t="s">
        <v>624</v>
      </c>
    </row>
    <row r="33" spans="6:25" x14ac:dyDescent="0.25">
      <c r="F33" s="60" t="s">
        <v>542</v>
      </c>
      <c r="G33" s="61" t="s">
        <v>543</v>
      </c>
      <c r="L33" s="80"/>
      <c r="M33" s="81"/>
      <c r="O33" s="85"/>
      <c r="P33" s="86"/>
      <c r="R33" s="88"/>
      <c r="S33" s="86"/>
      <c r="U33" s="104" t="s">
        <v>625</v>
      </c>
      <c r="V33" s="104" t="s">
        <v>1032</v>
      </c>
      <c r="W33" s="104" t="str">
        <f t="shared" si="0"/>
        <v>PPM.SIP</v>
      </c>
      <c r="X33" s="105"/>
      <c r="Y33" s="106" t="s">
        <v>626</v>
      </c>
    </row>
    <row r="34" spans="6:25" ht="30" x14ac:dyDescent="0.25">
      <c r="F34" s="60" t="s">
        <v>544</v>
      </c>
      <c r="G34" s="61" t="s">
        <v>545</v>
      </c>
      <c r="L34" s="80"/>
      <c r="M34" s="81"/>
      <c r="O34" s="85"/>
      <c r="P34" s="86"/>
      <c r="R34" s="88"/>
      <c r="S34" s="86"/>
      <c r="U34" s="104" t="s">
        <v>627</v>
      </c>
      <c r="V34" s="104" t="s">
        <v>1033</v>
      </c>
      <c r="W34" s="104" t="str">
        <f t="shared" si="0"/>
        <v>PPM.ECR</v>
      </c>
      <c r="X34" s="105"/>
      <c r="Y34" s="107" t="s">
        <v>237</v>
      </c>
    </row>
    <row r="35" spans="6:25" x14ac:dyDescent="0.25">
      <c r="F35" s="60" t="s">
        <v>546</v>
      </c>
      <c r="G35" s="61" t="s">
        <v>547</v>
      </c>
      <c r="L35" s="80"/>
      <c r="M35" s="81"/>
      <c r="O35" s="85"/>
      <c r="P35" s="86"/>
      <c r="R35" s="88"/>
      <c r="S35" s="86"/>
      <c r="U35" s="104" t="s">
        <v>628</v>
      </c>
      <c r="V35" s="104" t="s">
        <v>1034</v>
      </c>
      <c r="W35" s="104" t="str">
        <f t="shared" si="0"/>
        <v>PPM.IRC</v>
      </c>
      <c r="X35" s="105"/>
      <c r="Y35" s="107" t="s">
        <v>231</v>
      </c>
    </row>
    <row r="36" spans="6:25" x14ac:dyDescent="0.25">
      <c r="F36" s="60" t="s">
        <v>548</v>
      </c>
      <c r="G36" s="61" t="s">
        <v>549</v>
      </c>
      <c r="L36" s="80"/>
      <c r="M36" s="81"/>
      <c r="O36" s="85"/>
      <c r="P36" s="86"/>
      <c r="R36" s="88"/>
      <c r="S36" s="86"/>
      <c r="U36" s="104" t="s">
        <v>629</v>
      </c>
      <c r="V36" s="104" t="s">
        <v>1035</v>
      </c>
      <c r="W36" s="104" t="str">
        <f t="shared" si="0"/>
        <v>PPM.MAP</v>
      </c>
      <c r="X36" s="105"/>
      <c r="Y36" s="107" t="s">
        <v>218</v>
      </c>
    </row>
    <row r="37" spans="6:25" x14ac:dyDescent="0.25">
      <c r="F37" s="60" t="s">
        <v>550</v>
      </c>
      <c r="G37" s="61" t="s">
        <v>551</v>
      </c>
      <c r="L37" s="80"/>
      <c r="M37" s="81"/>
      <c r="O37" s="85"/>
      <c r="P37" s="86"/>
      <c r="R37" s="88"/>
      <c r="S37" s="86"/>
      <c r="U37" s="104" t="s">
        <v>480</v>
      </c>
      <c r="V37" s="104" t="s">
        <v>1036</v>
      </c>
      <c r="W37" s="104" t="str">
        <f t="shared" si="0"/>
        <v>PPM.MAC</v>
      </c>
      <c r="X37" s="105"/>
      <c r="Y37" s="107" t="s">
        <v>219</v>
      </c>
    </row>
    <row r="38" spans="6:25" ht="30" x14ac:dyDescent="0.25">
      <c r="F38" s="60" t="s">
        <v>552</v>
      </c>
      <c r="G38" s="61" t="s">
        <v>553</v>
      </c>
      <c r="L38" s="94"/>
      <c r="M38" s="95"/>
      <c r="O38" s="85"/>
      <c r="P38" s="86"/>
      <c r="R38" s="88"/>
      <c r="S38" s="86"/>
      <c r="U38" s="104" t="s">
        <v>630</v>
      </c>
      <c r="V38" s="104" t="s">
        <v>1037</v>
      </c>
      <c r="W38" s="104" t="str">
        <f t="shared" si="0"/>
        <v>PPM.MPC</v>
      </c>
      <c r="X38" s="105"/>
      <c r="Y38" s="107" t="s">
        <v>222</v>
      </c>
    </row>
    <row r="39" spans="6:25" ht="30" x14ac:dyDescent="0.25">
      <c r="F39" s="60" t="s">
        <v>554</v>
      </c>
      <c r="G39" s="66" t="s">
        <v>555</v>
      </c>
      <c r="L39" s="80"/>
      <c r="M39" s="81"/>
      <c r="O39" s="85"/>
      <c r="P39" s="86"/>
      <c r="R39" s="88"/>
      <c r="S39" s="86"/>
      <c r="U39" s="104" t="s">
        <v>631</v>
      </c>
      <c r="V39" s="104" t="s">
        <v>1038</v>
      </c>
      <c r="W39" s="104" t="str">
        <f t="shared" si="0"/>
        <v>PPM.SCO</v>
      </c>
      <c r="X39" s="105"/>
      <c r="Y39" s="107" t="s">
        <v>226</v>
      </c>
    </row>
    <row r="40" spans="6:25" ht="30" x14ac:dyDescent="0.25">
      <c r="F40" s="60" t="s">
        <v>556</v>
      </c>
      <c r="G40" s="66" t="s">
        <v>557</v>
      </c>
      <c r="L40" s="80"/>
      <c r="M40" s="81"/>
      <c r="O40" s="85"/>
      <c r="P40" s="86"/>
      <c r="R40" s="88"/>
      <c r="S40" s="86"/>
      <c r="U40" s="104" t="s">
        <v>632</v>
      </c>
      <c r="V40" s="104" t="s">
        <v>1039</v>
      </c>
      <c r="W40" s="104" t="str">
        <f t="shared" si="0"/>
        <v>PPM.WCC</v>
      </c>
      <c r="X40" s="105"/>
      <c r="Y40" s="107" t="s">
        <v>227</v>
      </c>
    </row>
    <row r="41" spans="6:25" ht="30" x14ac:dyDescent="0.25">
      <c r="F41" s="67" t="s">
        <v>558</v>
      </c>
      <c r="G41" s="68" t="s">
        <v>559</v>
      </c>
      <c r="L41" s="80"/>
      <c r="M41" s="81"/>
      <c r="O41" s="85"/>
      <c r="P41" s="86"/>
      <c r="R41" s="88"/>
      <c r="S41" s="86"/>
      <c r="U41" s="104" t="s">
        <v>633</v>
      </c>
      <c r="V41" s="104" t="s">
        <v>1040</v>
      </c>
      <c r="W41" s="104" t="str">
        <f t="shared" si="0"/>
        <v>PPM.KPI</v>
      </c>
      <c r="X41" s="105"/>
      <c r="Y41" s="107" t="s">
        <v>634</v>
      </c>
    </row>
    <row r="42" spans="6:25" x14ac:dyDescent="0.25">
      <c r="F42" s="67" t="s">
        <v>560</v>
      </c>
      <c r="G42" s="68" t="s">
        <v>561</v>
      </c>
      <c r="L42" s="80"/>
      <c r="M42" s="81"/>
      <c r="O42" s="85"/>
      <c r="P42" s="86"/>
      <c r="R42" s="87"/>
      <c r="S42" s="86"/>
      <c r="U42" s="104" t="s">
        <v>635</v>
      </c>
      <c r="V42" s="104" t="s">
        <v>1041</v>
      </c>
      <c r="W42" s="104" t="str">
        <f t="shared" si="0"/>
        <v>PPM.LKP</v>
      </c>
      <c r="X42" s="105"/>
      <c r="Y42" s="107" t="s">
        <v>636</v>
      </c>
    </row>
    <row r="43" spans="6:25" ht="15.75" thickBot="1" x14ac:dyDescent="0.3">
      <c r="F43" s="69" t="s">
        <v>562</v>
      </c>
      <c r="G43" s="70" t="s">
        <v>563</v>
      </c>
      <c r="L43" s="80"/>
      <c r="M43" s="81"/>
      <c r="O43" s="85"/>
      <c r="P43" s="86"/>
      <c r="R43" s="87"/>
      <c r="S43" s="86"/>
      <c r="U43" s="104" t="s">
        <v>637</v>
      </c>
      <c r="V43" s="104" t="s">
        <v>1042</v>
      </c>
      <c r="W43" s="104" t="str">
        <f t="shared" si="0"/>
        <v>PPM.CMP</v>
      </c>
      <c r="X43" s="105"/>
      <c r="Y43" s="106" t="s">
        <v>20</v>
      </c>
    </row>
    <row r="44" spans="6:25" ht="30" x14ac:dyDescent="0.25">
      <c r="L44" s="80"/>
      <c r="M44" s="81"/>
      <c r="O44" s="85"/>
      <c r="P44" s="86"/>
      <c r="R44" s="87"/>
      <c r="S44" s="86"/>
      <c r="U44" s="104" t="s">
        <v>638</v>
      </c>
      <c r="V44" s="104" t="s">
        <v>1043</v>
      </c>
      <c r="W44" s="104" t="str">
        <f t="shared" si="0"/>
        <v>PPM.SSS</v>
      </c>
      <c r="X44" s="105"/>
      <c r="Y44" s="107" t="s">
        <v>639</v>
      </c>
    </row>
    <row r="45" spans="6:25" x14ac:dyDescent="0.25">
      <c r="L45" s="80"/>
      <c r="M45" s="81"/>
      <c r="O45" s="85"/>
      <c r="P45" s="86"/>
      <c r="R45" s="87"/>
      <c r="S45" s="86"/>
      <c r="U45" s="104" t="s">
        <v>640</v>
      </c>
      <c r="V45" s="104" t="s">
        <v>1044</v>
      </c>
      <c r="W45" s="104" t="str">
        <f t="shared" si="0"/>
        <v>PPM.CTO</v>
      </c>
      <c r="X45" s="105"/>
      <c r="Y45" s="107" t="s">
        <v>641</v>
      </c>
    </row>
    <row r="46" spans="6:25" ht="30" x14ac:dyDescent="0.25">
      <c r="L46" s="80"/>
      <c r="M46" s="81"/>
      <c r="O46" s="85"/>
      <c r="P46" s="86"/>
      <c r="R46" s="87"/>
      <c r="S46" s="86"/>
      <c r="U46" s="104" t="s">
        <v>642</v>
      </c>
      <c r="V46" s="104" t="s">
        <v>1045</v>
      </c>
      <c r="W46" s="104" t="str">
        <f t="shared" si="0"/>
        <v>PPM.CCC</v>
      </c>
      <c r="X46" s="105"/>
      <c r="Y46" s="107" t="s">
        <v>643</v>
      </c>
    </row>
    <row r="47" spans="6:25" x14ac:dyDescent="0.25">
      <c r="L47" s="80"/>
      <c r="M47" s="81"/>
      <c r="O47" s="85"/>
      <c r="P47" s="86"/>
      <c r="R47" s="87"/>
      <c r="S47" s="86"/>
      <c r="U47" s="104" t="s">
        <v>644</v>
      </c>
      <c r="V47" s="104" t="s">
        <v>1046</v>
      </c>
      <c r="W47" s="104" t="str">
        <f t="shared" si="0"/>
        <v>PPM.RLS</v>
      </c>
      <c r="X47" s="105"/>
      <c r="Y47" s="107" t="s">
        <v>277</v>
      </c>
    </row>
    <row r="48" spans="6:25" x14ac:dyDescent="0.25">
      <c r="L48" s="80"/>
      <c r="M48" s="81"/>
      <c r="O48" s="85"/>
      <c r="P48" s="86"/>
      <c r="R48" s="87"/>
      <c r="S48" s="86"/>
      <c r="U48" s="104" t="s">
        <v>645</v>
      </c>
      <c r="V48" s="104" t="s">
        <v>1047</v>
      </c>
      <c r="W48" s="104" t="str">
        <f t="shared" si="0"/>
        <v>PPM.TST</v>
      </c>
      <c r="X48" s="105"/>
      <c r="Y48" s="107" t="s">
        <v>278</v>
      </c>
    </row>
    <row r="49" spans="12:25" x14ac:dyDescent="0.25">
      <c r="L49" s="80"/>
      <c r="M49" s="81"/>
      <c r="O49" s="85"/>
      <c r="P49" s="86"/>
      <c r="R49" s="87"/>
      <c r="S49" s="86"/>
      <c r="U49" s="104" t="s">
        <v>646</v>
      </c>
      <c r="V49" s="104" t="s">
        <v>1048</v>
      </c>
      <c r="W49" s="104" t="str">
        <f t="shared" si="0"/>
        <v>PPM.IRF</v>
      </c>
      <c r="X49" s="105"/>
      <c r="Y49" s="107" t="s">
        <v>647</v>
      </c>
    </row>
    <row r="50" spans="12:25" x14ac:dyDescent="0.25">
      <c r="L50" s="80"/>
      <c r="M50" s="81"/>
      <c r="O50" s="85"/>
      <c r="P50" s="86"/>
      <c r="R50" s="87"/>
      <c r="S50" s="86"/>
      <c r="U50" s="104" t="s">
        <v>648</v>
      </c>
      <c r="V50" s="104" t="s">
        <v>1049</v>
      </c>
      <c r="W50" s="104" t="str">
        <f t="shared" si="0"/>
        <v>PPM.PCS</v>
      </c>
      <c r="X50" s="105"/>
      <c r="Y50" s="106" t="s">
        <v>649</v>
      </c>
    </row>
    <row r="51" spans="12:25" x14ac:dyDescent="0.25">
      <c r="L51" s="80"/>
      <c r="M51" s="81"/>
      <c r="O51" s="85"/>
      <c r="P51" s="86"/>
      <c r="R51" s="87"/>
      <c r="S51" s="86"/>
      <c r="U51" s="104" t="s">
        <v>650</v>
      </c>
      <c r="V51" s="104" t="s">
        <v>1050</v>
      </c>
      <c r="W51" s="104" t="str">
        <f t="shared" si="0"/>
        <v>PPM.CIA</v>
      </c>
      <c r="X51" s="105"/>
      <c r="Y51" s="107" t="s">
        <v>651</v>
      </c>
    </row>
    <row r="52" spans="12:25" x14ac:dyDescent="0.25">
      <c r="L52" s="80"/>
      <c r="M52" s="81"/>
      <c r="O52" s="85"/>
      <c r="P52" s="86"/>
      <c r="R52" s="79"/>
      <c r="S52" s="29"/>
      <c r="U52" s="104" t="s">
        <v>652</v>
      </c>
      <c r="V52" s="104" t="s">
        <v>1051</v>
      </c>
      <c r="W52" s="104" t="str">
        <f t="shared" si="0"/>
        <v>PPM.MOM</v>
      </c>
      <c r="X52" s="105"/>
      <c r="Y52" s="107" t="s">
        <v>48</v>
      </c>
    </row>
    <row r="53" spans="12:25" x14ac:dyDescent="0.25">
      <c r="L53" s="80"/>
      <c r="M53" s="81"/>
      <c r="O53" s="85"/>
      <c r="P53" s="86"/>
      <c r="R53" s="79"/>
      <c r="S53" s="29"/>
      <c r="U53" s="104" t="s">
        <v>653</v>
      </c>
      <c r="V53" s="104" t="s">
        <v>1052</v>
      </c>
      <c r="W53" s="104" t="str">
        <f t="shared" si="0"/>
        <v>PPM.SDP</v>
      </c>
      <c r="X53" s="105"/>
      <c r="Y53" s="106" t="s">
        <v>51</v>
      </c>
    </row>
    <row r="54" spans="12:25" x14ac:dyDescent="0.25">
      <c r="L54" s="80"/>
      <c r="M54" s="81"/>
      <c r="O54" s="85"/>
      <c r="P54" s="86"/>
      <c r="R54" s="79"/>
      <c r="S54" s="29"/>
      <c r="U54" s="104" t="s">
        <v>654</v>
      </c>
      <c r="V54" s="104" t="s">
        <v>1053</v>
      </c>
      <c r="W54" s="104" t="str">
        <f t="shared" si="0"/>
        <v>PPM.PSS</v>
      </c>
      <c r="X54" s="105"/>
      <c r="Y54" s="106" t="s">
        <v>89</v>
      </c>
    </row>
    <row r="55" spans="12:25" x14ac:dyDescent="0.25">
      <c r="L55" s="80"/>
      <c r="M55" s="81"/>
      <c r="O55" s="85"/>
      <c r="P55" s="86"/>
      <c r="R55" s="79"/>
      <c r="S55" s="29"/>
      <c r="U55" s="104" t="s">
        <v>655</v>
      </c>
      <c r="V55" s="104" t="s">
        <v>1054</v>
      </c>
      <c r="W55" s="104" t="str">
        <f t="shared" si="0"/>
        <v>PPM.SWM</v>
      </c>
      <c r="X55" s="105"/>
      <c r="Y55" s="106" t="s">
        <v>97</v>
      </c>
    </row>
    <row r="56" spans="12:25" x14ac:dyDescent="0.25">
      <c r="L56" s="80"/>
      <c r="M56" s="81"/>
      <c r="O56" s="85"/>
      <c r="P56" s="86"/>
      <c r="R56" s="79"/>
      <c r="S56" s="29"/>
      <c r="U56" s="104" t="s">
        <v>656</v>
      </c>
      <c r="V56" s="104" t="s">
        <v>1055</v>
      </c>
      <c r="W56" s="104" t="str">
        <f t="shared" si="0"/>
        <v>PPM.IRN</v>
      </c>
      <c r="X56" s="105"/>
      <c r="Y56" s="107" t="s">
        <v>84</v>
      </c>
    </row>
    <row r="57" spans="12:25" x14ac:dyDescent="0.25">
      <c r="L57" s="80"/>
      <c r="M57" s="81"/>
      <c r="O57" s="85"/>
      <c r="P57" s="86"/>
      <c r="R57" s="79"/>
      <c r="S57" s="29"/>
      <c r="U57" s="104" t="s">
        <v>657</v>
      </c>
      <c r="V57" s="104" t="s">
        <v>1056</v>
      </c>
      <c r="W57" s="104" t="str">
        <f t="shared" si="0"/>
        <v>PPM.AUS</v>
      </c>
      <c r="X57" s="105"/>
      <c r="Y57" s="107" t="s">
        <v>85</v>
      </c>
    </row>
    <row r="58" spans="12:25" ht="75" x14ac:dyDescent="0.25">
      <c r="L58" s="80"/>
      <c r="M58" s="81"/>
      <c r="O58" s="85"/>
      <c r="P58" s="86"/>
      <c r="R58" s="79"/>
      <c r="S58" s="29"/>
      <c r="U58" s="104" t="s">
        <v>658</v>
      </c>
      <c r="V58" s="104" t="s">
        <v>1057</v>
      </c>
      <c r="W58" s="104" t="str">
        <f t="shared" si="0"/>
        <v>PPM.ETS</v>
      </c>
      <c r="X58" s="105"/>
      <c r="Y58" s="107" t="s">
        <v>119</v>
      </c>
    </row>
    <row r="59" spans="12:25" ht="30" x14ac:dyDescent="0.25">
      <c r="L59" s="80"/>
      <c r="M59" s="81"/>
      <c r="O59" s="85"/>
      <c r="P59" s="86"/>
      <c r="R59" s="79"/>
      <c r="S59" s="29"/>
      <c r="U59" s="104" t="s">
        <v>659</v>
      </c>
      <c r="V59" s="104" t="s">
        <v>1058</v>
      </c>
      <c r="W59" s="104" t="str">
        <f t="shared" si="0"/>
        <v>PPM.SRS</v>
      </c>
      <c r="X59" s="105"/>
      <c r="Y59" s="107" t="s">
        <v>103</v>
      </c>
    </row>
    <row r="60" spans="12:25" x14ac:dyDescent="0.25">
      <c r="L60" s="80"/>
      <c r="M60" s="81"/>
      <c r="O60" s="85"/>
      <c r="P60" s="86"/>
      <c r="R60" s="79"/>
      <c r="S60" s="29"/>
      <c r="U60" s="104" t="s">
        <v>660</v>
      </c>
      <c r="V60" s="104" t="s">
        <v>1059</v>
      </c>
      <c r="W60" s="104" t="str">
        <f t="shared" si="0"/>
        <v>PPM.MCP</v>
      </c>
      <c r="X60" s="105"/>
      <c r="Y60" s="106" t="s">
        <v>661</v>
      </c>
    </row>
    <row r="61" spans="12:25" x14ac:dyDescent="0.25">
      <c r="L61" s="80"/>
      <c r="M61" s="81"/>
      <c r="O61" s="85"/>
      <c r="P61" s="86"/>
      <c r="R61" s="79"/>
      <c r="S61" s="29"/>
      <c r="U61" s="104" t="s">
        <v>564</v>
      </c>
      <c r="V61" s="104" t="s">
        <v>1060</v>
      </c>
      <c r="W61" s="104" t="str">
        <f t="shared" si="0"/>
        <v>PPM.CHE</v>
      </c>
      <c r="X61" s="105"/>
      <c r="Y61" s="107" t="s">
        <v>662</v>
      </c>
    </row>
    <row r="62" spans="12:25" x14ac:dyDescent="0.25">
      <c r="L62" s="80"/>
      <c r="M62" s="81"/>
      <c r="O62" s="85"/>
      <c r="P62" s="86"/>
      <c r="R62" s="79"/>
      <c r="S62" s="29"/>
      <c r="U62" s="104" t="s">
        <v>663</v>
      </c>
      <c r="V62" s="104" t="s">
        <v>1061</v>
      </c>
      <c r="W62" s="104" t="str">
        <f t="shared" si="0"/>
        <v>PPM.ECM</v>
      </c>
      <c r="X62" s="105"/>
      <c r="Y62" s="106" t="s">
        <v>664</v>
      </c>
    </row>
    <row r="63" spans="12:25" x14ac:dyDescent="0.25">
      <c r="L63" s="80"/>
      <c r="M63" s="81"/>
      <c r="O63" s="85"/>
      <c r="P63" s="86"/>
      <c r="R63" s="79"/>
      <c r="S63" s="29"/>
      <c r="U63" s="104" t="s">
        <v>665</v>
      </c>
      <c r="V63" s="104" t="s">
        <v>1062</v>
      </c>
      <c r="W63" s="104" t="str">
        <f t="shared" si="0"/>
        <v>PPM.PMD</v>
      </c>
      <c r="X63" s="105"/>
      <c r="Y63" s="106" t="s">
        <v>666</v>
      </c>
    </row>
    <row r="64" spans="12:25" x14ac:dyDescent="0.25">
      <c r="L64" s="80"/>
      <c r="M64" s="81"/>
      <c r="O64" s="85"/>
      <c r="P64" s="86"/>
      <c r="R64" s="79"/>
      <c r="S64" s="29"/>
      <c r="U64" s="104" t="s">
        <v>667</v>
      </c>
      <c r="V64" s="104" t="s">
        <v>1063</v>
      </c>
      <c r="W64" s="104" t="str">
        <f t="shared" si="0"/>
        <v>PPM.PMP</v>
      </c>
      <c r="X64" s="105"/>
      <c r="Y64" s="106" t="s">
        <v>668</v>
      </c>
    </row>
    <row r="65" spans="12:25" x14ac:dyDescent="0.25">
      <c r="L65" s="80"/>
      <c r="M65" s="81"/>
      <c r="O65" s="85"/>
      <c r="P65" s="86"/>
      <c r="R65" s="79"/>
      <c r="S65" s="29"/>
      <c r="U65" s="104" t="s">
        <v>669</v>
      </c>
      <c r="V65" s="104" t="s">
        <v>1064</v>
      </c>
      <c r="W65" s="104" t="str">
        <f t="shared" si="0"/>
        <v>PPM.IMP</v>
      </c>
      <c r="X65" s="105"/>
      <c r="Y65" s="106" t="s">
        <v>112</v>
      </c>
    </row>
    <row r="66" spans="12:25" x14ac:dyDescent="0.25">
      <c r="L66" s="80"/>
      <c r="M66" s="81"/>
      <c r="O66" s="28"/>
      <c r="P66" s="29"/>
      <c r="R66" s="79"/>
      <c r="S66" s="29"/>
      <c r="U66" s="104" t="s">
        <v>670</v>
      </c>
      <c r="V66" s="104" t="s">
        <v>1065</v>
      </c>
      <c r="W66" s="104" t="str">
        <f t="shared" si="0"/>
        <v>PPM.VAL</v>
      </c>
      <c r="X66" s="105"/>
      <c r="Y66" s="107" t="s">
        <v>671</v>
      </c>
    </row>
    <row r="67" spans="12:25" x14ac:dyDescent="0.25">
      <c r="L67" s="80"/>
      <c r="M67" s="81"/>
      <c r="O67" s="28"/>
      <c r="P67" s="29"/>
      <c r="R67" s="79"/>
      <c r="S67" s="29"/>
      <c r="U67" s="104" t="s">
        <v>672</v>
      </c>
      <c r="V67" s="104" t="s">
        <v>1066</v>
      </c>
      <c r="W67" s="104" t="str">
        <f t="shared" ref="W67:W88" si="1">CONCATENATE("PPM",".",U67)</f>
        <v>PPM.TNP</v>
      </c>
      <c r="X67" s="105"/>
      <c r="Y67" s="106" t="s">
        <v>673</v>
      </c>
    </row>
    <row r="68" spans="12:25" x14ac:dyDescent="0.25">
      <c r="L68" s="80"/>
      <c r="M68" s="81"/>
      <c r="O68" s="28"/>
      <c r="P68" s="29"/>
      <c r="R68" s="79"/>
      <c r="S68" s="29"/>
      <c r="U68" s="104" t="s">
        <v>674</v>
      </c>
      <c r="V68" s="104" t="s">
        <v>1067</v>
      </c>
      <c r="W68" s="104" t="str">
        <f t="shared" si="1"/>
        <v>PPM.CMM</v>
      </c>
      <c r="X68" s="105"/>
      <c r="Y68" s="106" t="s">
        <v>675</v>
      </c>
    </row>
    <row r="69" spans="12:25" x14ac:dyDescent="0.25">
      <c r="L69" s="80"/>
      <c r="M69" s="81"/>
      <c r="O69" s="28"/>
      <c r="P69" s="29"/>
      <c r="R69" s="79"/>
      <c r="S69" s="29"/>
      <c r="U69" s="104" t="s">
        <v>676</v>
      </c>
      <c r="V69" s="104" t="s">
        <v>1068</v>
      </c>
      <c r="W69" s="104" t="str">
        <f t="shared" si="1"/>
        <v>PPM.DDD</v>
      </c>
      <c r="X69" s="105"/>
      <c r="Y69" s="107" t="s">
        <v>677</v>
      </c>
    </row>
    <row r="70" spans="12:25" x14ac:dyDescent="0.25">
      <c r="L70" s="80"/>
      <c r="M70" s="81"/>
      <c r="O70" s="28"/>
      <c r="P70" s="29"/>
      <c r="R70" s="79"/>
      <c r="S70" s="29"/>
      <c r="U70" s="104" t="s">
        <v>678</v>
      </c>
      <c r="V70" s="104" t="s">
        <v>1069</v>
      </c>
      <c r="W70" s="104" t="str">
        <f t="shared" si="1"/>
        <v>PPM.FDP</v>
      </c>
      <c r="X70" s="105"/>
      <c r="Y70" s="107" t="s">
        <v>679</v>
      </c>
    </row>
    <row r="71" spans="12:25" ht="30" x14ac:dyDescent="0.25">
      <c r="L71" s="80"/>
      <c r="M71" s="81"/>
      <c r="O71" s="28"/>
      <c r="P71" s="29"/>
      <c r="R71" s="79"/>
      <c r="S71" s="29"/>
      <c r="U71" s="104" t="s">
        <v>680</v>
      </c>
      <c r="V71" s="104" t="s">
        <v>1070</v>
      </c>
      <c r="W71" s="104" t="str">
        <f t="shared" si="1"/>
        <v>PPM.GID</v>
      </c>
      <c r="X71" s="105"/>
      <c r="Y71" s="107" t="s">
        <v>681</v>
      </c>
    </row>
    <row r="72" spans="12:25" x14ac:dyDescent="0.25">
      <c r="L72" s="80"/>
      <c r="M72" s="81"/>
      <c r="O72" s="28"/>
      <c r="P72" s="29"/>
      <c r="R72" s="79"/>
      <c r="S72" s="29"/>
      <c r="U72" s="104" t="s">
        <v>682</v>
      </c>
      <c r="V72" s="104" t="s">
        <v>1071</v>
      </c>
      <c r="W72" s="104" t="str">
        <f t="shared" si="1"/>
        <v>PPM.IML</v>
      </c>
      <c r="X72" s="105"/>
      <c r="Y72" s="107" t="s">
        <v>683</v>
      </c>
    </row>
    <row r="73" spans="12:25" x14ac:dyDescent="0.25">
      <c r="L73" s="80"/>
      <c r="M73" s="81"/>
      <c r="O73" s="28"/>
      <c r="P73" s="29"/>
      <c r="R73" s="79"/>
      <c r="S73" s="29"/>
      <c r="U73" s="104" t="s">
        <v>684</v>
      </c>
      <c r="V73" s="104" t="s">
        <v>1072</v>
      </c>
      <c r="W73" s="104" t="str">
        <f t="shared" si="1"/>
        <v>PPM.GDT</v>
      </c>
      <c r="X73" s="105"/>
      <c r="Y73" s="107" t="s">
        <v>685</v>
      </c>
    </row>
    <row r="74" spans="12:25" x14ac:dyDescent="0.25">
      <c r="L74" s="80"/>
      <c r="M74" s="81"/>
      <c r="O74" s="28"/>
      <c r="P74" s="29"/>
      <c r="R74" s="79"/>
      <c r="S74" s="29"/>
      <c r="U74" s="104" t="s">
        <v>686</v>
      </c>
      <c r="V74" s="104" t="s">
        <v>1073</v>
      </c>
      <c r="W74" s="104" t="str">
        <f t="shared" si="1"/>
        <v>PPM.TSP</v>
      </c>
      <c r="X74" s="105"/>
      <c r="Y74" s="107" t="s">
        <v>687</v>
      </c>
    </row>
    <row r="75" spans="12:25" x14ac:dyDescent="0.25">
      <c r="L75" s="80"/>
      <c r="M75" s="81"/>
      <c r="O75" s="28"/>
      <c r="P75" s="29"/>
      <c r="R75" s="79"/>
      <c r="S75" s="29"/>
      <c r="U75" s="104" t="s">
        <v>688</v>
      </c>
      <c r="V75" s="104" t="s">
        <v>1074</v>
      </c>
      <c r="W75" s="104" t="str">
        <f t="shared" si="1"/>
        <v>PPM.KSP</v>
      </c>
      <c r="X75" s="105"/>
      <c r="Y75" s="106" t="s">
        <v>689</v>
      </c>
    </row>
    <row r="76" spans="12:25" x14ac:dyDescent="0.25">
      <c r="L76" s="94"/>
      <c r="M76" s="95"/>
      <c r="O76" s="28"/>
      <c r="P76" s="29"/>
      <c r="R76" s="79"/>
      <c r="S76" s="29"/>
      <c r="U76" s="104" t="s">
        <v>474</v>
      </c>
      <c r="V76" s="104" t="s">
        <v>1075</v>
      </c>
      <c r="W76" s="104" t="str">
        <f t="shared" si="1"/>
        <v>PPM.PRM</v>
      </c>
      <c r="X76" s="105"/>
      <c r="Y76" s="106" t="s">
        <v>690</v>
      </c>
    </row>
    <row r="77" spans="12:25" x14ac:dyDescent="0.25">
      <c r="L77" s="80"/>
      <c r="M77" s="81"/>
      <c r="O77" s="28"/>
      <c r="P77" s="29"/>
      <c r="R77" s="79"/>
      <c r="S77" s="29"/>
      <c r="U77" s="104" t="s">
        <v>691</v>
      </c>
      <c r="V77" s="104" t="s">
        <v>1076</v>
      </c>
      <c r="W77" s="104" t="str">
        <f t="shared" si="1"/>
        <v>PPM.MPS</v>
      </c>
      <c r="X77" s="105"/>
      <c r="Y77" s="106" t="s">
        <v>692</v>
      </c>
    </row>
    <row r="78" spans="12:25" x14ac:dyDescent="0.25">
      <c r="L78" s="80"/>
      <c r="M78" s="81"/>
      <c r="O78" s="28"/>
      <c r="P78" s="29"/>
      <c r="R78" s="79"/>
      <c r="S78" s="29"/>
      <c r="U78" s="104" t="s">
        <v>693</v>
      </c>
      <c r="V78" s="104" t="s">
        <v>1077</v>
      </c>
      <c r="W78" s="104" t="str">
        <f t="shared" si="1"/>
        <v>PPM.STP</v>
      </c>
      <c r="X78" s="105"/>
      <c r="Y78" s="107" t="s">
        <v>694</v>
      </c>
    </row>
    <row r="79" spans="12:25" x14ac:dyDescent="0.25">
      <c r="L79" s="94"/>
      <c r="M79" s="95"/>
      <c r="O79" s="28"/>
      <c r="P79" s="29"/>
      <c r="R79" s="79"/>
      <c r="S79" s="29"/>
      <c r="U79" s="104" t="s">
        <v>695</v>
      </c>
      <c r="V79" s="104" t="s">
        <v>1078</v>
      </c>
      <c r="W79" s="104" t="str">
        <f t="shared" si="1"/>
        <v>PPM.MPR</v>
      </c>
      <c r="X79" s="105"/>
      <c r="Y79" s="107" t="s">
        <v>696</v>
      </c>
    </row>
    <row r="80" spans="12:25" x14ac:dyDescent="0.25">
      <c r="L80" s="94"/>
      <c r="M80" s="95"/>
      <c r="O80" s="28"/>
      <c r="P80" s="29"/>
      <c r="R80" s="79"/>
      <c r="S80" s="29"/>
      <c r="U80" s="104" t="s">
        <v>697</v>
      </c>
      <c r="V80" s="104" t="s">
        <v>1079</v>
      </c>
      <c r="W80" s="104" t="str">
        <f t="shared" si="1"/>
        <v>PPM.PCP</v>
      </c>
      <c r="X80" s="105"/>
      <c r="Y80" s="106" t="s">
        <v>37</v>
      </c>
    </row>
    <row r="81" spans="12:25" x14ac:dyDescent="0.25">
      <c r="L81" s="94"/>
      <c r="M81" s="95"/>
      <c r="O81" s="28"/>
      <c r="P81" s="29"/>
      <c r="R81" s="79"/>
      <c r="S81" s="29"/>
      <c r="U81" s="104" t="s">
        <v>698</v>
      </c>
      <c r="V81" s="104" t="s">
        <v>1080</v>
      </c>
      <c r="W81" s="104" t="str">
        <f t="shared" si="1"/>
        <v>PPM.CVR</v>
      </c>
      <c r="X81" s="105"/>
      <c r="Y81" s="107" t="s">
        <v>699</v>
      </c>
    </row>
    <row r="82" spans="12:25" x14ac:dyDescent="0.25">
      <c r="L82" s="80"/>
      <c r="M82" s="81"/>
      <c r="O82" s="28"/>
      <c r="P82" s="29"/>
      <c r="R82" s="79"/>
      <c r="S82" s="29"/>
      <c r="U82" s="104" t="s">
        <v>700</v>
      </c>
      <c r="V82" s="104" t="s">
        <v>1081</v>
      </c>
      <c r="W82" s="104" t="str">
        <f t="shared" si="1"/>
        <v>PPM.DAR</v>
      </c>
      <c r="X82" s="105"/>
      <c r="Y82" s="107" t="s">
        <v>47</v>
      </c>
    </row>
    <row r="83" spans="12:25" ht="30" x14ac:dyDescent="0.25">
      <c r="L83" s="80"/>
      <c r="M83" s="81"/>
      <c r="O83" s="28"/>
      <c r="P83" s="29"/>
      <c r="R83" s="79"/>
      <c r="S83" s="29"/>
      <c r="U83" s="104" t="s">
        <v>701</v>
      </c>
      <c r="V83" s="104" t="s">
        <v>1082</v>
      </c>
      <c r="W83" s="104" t="str">
        <f t="shared" si="1"/>
        <v>PPM.QRP</v>
      </c>
      <c r="X83" s="105"/>
      <c r="Y83" s="107" t="s">
        <v>702</v>
      </c>
    </row>
    <row r="84" spans="12:25" x14ac:dyDescent="0.25">
      <c r="L84" s="80"/>
      <c r="M84" s="81"/>
      <c r="O84" s="28"/>
      <c r="P84" s="29"/>
      <c r="R84" s="79"/>
      <c r="S84" s="29"/>
      <c r="U84" s="104" t="s">
        <v>703</v>
      </c>
      <c r="V84" s="104" t="s">
        <v>1083</v>
      </c>
      <c r="W84" s="104" t="str">
        <f t="shared" si="1"/>
        <v>PPM.RFI</v>
      </c>
      <c r="X84" s="105"/>
      <c r="Y84" s="106" t="s">
        <v>704</v>
      </c>
    </row>
    <row r="85" spans="12:25" x14ac:dyDescent="0.25">
      <c r="L85" s="80"/>
      <c r="M85" s="81"/>
      <c r="O85" s="28"/>
      <c r="P85" s="29"/>
      <c r="R85" s="79"/>
      <c r="S85" s="29"/>
      <c r="U85" s="104" t="s">
        <v>705</v>
      </c>
      <c r="V85" s="104" t="s">
        <v>1084</v>
      </c>
      <c r="W85" s="104" t="str">
        <f t="shared" si="1"/>
        <v>PPM.URT</v>
      </c>
      <c r="X85" s="105"/>
      <c r="Y85" s="107" t="s">
        <v>706</v>
      </c>
    </row>
    <row r="86" spans="12:25" x14ac:dyDescent="0.25">
      <c r="L86" s="80"/>
      <c r="M86" s="81"/>
      <c r="O86" s="28"/>
      <c r="P86" s="29"/>
      <c r="R86" s="79"/>
      <c r="S86" s="29"/>
      <c r="U86" s="104" t="s">
        <v>707</v>
      </c>
      <c r="V86" s="104" t="s">
        <v>1085</v>
      </c>
      <c r="W86" s="104" t="str">
        <f t="shared" si="1"/>
        <v>PPM.WPR</v>
      </c>
      <c r="X86" s="105"/>
      <c r="Y86" s="107" t="s">
        <v>46</v>
      </c>
    </row>
    <row r="87" spans="12:25" x14ac:dyDescent="0.25">
      <c r="L87" s="80"/>
      <c r="M87" s="81"/>
      <c r="O87" s="28"/>
      <c r="P87" s="29"/>
      <c r="R87" s="79"/>
      <c r="S87" s="29"/>
      <c r="U87" s="104" t="s">
        <v>708</v>
      </c>
      <c r="V87" s="104" t="s">
        <v>1086</v>
      </c>
      <c r="W87" s="104" t="str">
        <f t="shared" si="1"/>
        <v>PPM.SSR</v>
      </c>
      <c r="X87" s="105"/>
      <c r="Y87" s="107" t="s">
        <v>709</v>
      </c>
    </row>
    <row r="88" spans="12:25" x14ac:dyDescent="0.25">
      <c r="L88" s="96"/>
      <c r="M88" s="97"/>
      <c r="O88" s="36"/>
      <c r="P88" s="37"/>
      <c r="R88" s="79"/>
      <c r="S88" s="29"/>
      <c r="U88" s="104" t="s">
        <v>710</v>
      </c>
      <c r="V88" s="104" t="s">
        <v>1087</v>
      </c>
      <c r="W88" s="104" t="str">
        <f t="shared" si="1"/>
        <v>PPM.INR</v>
      </c>
      <c r="X88" s="105"/>
      <c r="Y88" s="107" t="s">
        <v>711</v>
      </c>
    </row>
    <row r="89" spans="12:25" x14ac:dyDescent="0.25">
      <c r="L89" s="96"/>
      <c r="M89" s="97"/>
      <c r="O89" s="36"/>
      <c r="P89" s="37"/>
      <c r="R89" s="79"/>
      <c r="S89" s="29"/>
      <c r="U89" s="110"/>
      <c r="V89" s="110"/>
      <c r="W89" s="110"/>
      <c r="X89" s="131" t="s">
        <v>259</v>
      </c>
      <c r="Y89" s="132"/>
    </row>
    <row r="90" spans="12:25" x14ac:dyDescent="0.25">
      <c r="L90" s="96"/>
      <c r="M90" s="97"/>
      <c r="O90" s="36"/>
      <c r="P90" s="37"/>
      <c r="R90" s="79"/>
      <c r="S90" s="29"/>
      <c r="U90" s="104" t="s">
        <v>712</v>
      </c>
      <c r="V90" s="104" t="s">
        <v>1088</v>
      </c>
      <c r="W90" s="104" t="str">
        <f>CONCATENATE("BER",".",U90)</f>
        <v>BER.SIR</v>
      </c>
      <c r="X90" s="105"/>
      <c r="Y90" s="107" t="s">
        <v>713</v>
      </c>
    </row>
    <row r="91" spans="12:25" x14ac:dyDescent="0.25">
      <c r="L91" s="96"/>
      <c r="M91" s="97"/>
      <c r="O91" s="36"/>
      <c r="P91" s="37"/>
      <c r="R91" s="79"/>
      <c r="S91" s="29"/>
      <c r="U91" s="104" t="s">
        <v>714</v>
      </c>
      <c r="V91" s="104" t="s">
        <v>1089</v>
      </c>
      <c r="W91" s="104" t="str">
        <f t="shared" ref="W91:W115" si="2">CONCATENATE("BER",".",U91)</f>
        <v>BER.SLR</v>
      </c>
      <c r="X91" s="105"/>
      <c r="Y91" s="106" t="s">
        <v>715</v>
      </c>
    </row>
    <row r="92" spans="12:25" x14ac:dyDescent="0.25">
      <c r="L92" s="96"/>
      <c r="M92" s="97"/>
      <c r="O92" s="36"/>
      <c r="P92" s="37"/>
      <c r="R92" s="79"/>
      <c r="S92" s="29"/>
      <c r="U92" s="104" t="s">
        <v>716</v>
      </c>
      <c r="V92" s="104" t="s">
        <v>1090</v>
      </c>
      <c r="W92" s="104" t="str">
        <f t="shared" si="2"/>
        <v>BER.STR</v>
      </c>
      <c r="X92" s="105"/>
      <c r="Y92" s="107" t="s">
        <v>230</v>
      </c>
    </row>
    <row r="93" spans="12:25" ht="30" x14ac:dyDescent="0.25">
      <c r="L93" s="98"/>
      <c r="M93" s="97"/>
      <c r="O93" s="36"/>
      <c r="P93" s="37"/>
      <c r="R93" s="79"/>
      <c r="S93" s="29"/>
      <c r="U93" s="104" t="s">
        <v>717</v>
      </c>
      <c r="V93" s="104" t="s">
        <v>1091</v>
      </c>
      <c r="W93" s="104" t="str">
        <f t="shared" si="2"/>
        <v>BER.SSD</v>
      </c>
      <c r="X93" s="105"/>
      <c r="Y93" s="107" t="s">
        <v>234</v>
      </c>
    </row>
    <row r="94" spans="12:25" x14ac:dyDescent="0.25">
      <c r="L94" s="98"/>
      <c r="M94" s="97"/>
      <c r="O94" s="36"/>
      <c r="P94" s="37"/>
      <c r="R94" s="79"/>
      <c r="S94" s="29"/>
      <c r="U94" s="104" t="s">
        <v>718</v>
      </c>
      <c r="V94" s="104" t="s">
        <v>1092</v>
      </c>
      <c r="W94" s="104" t="str">
        <f t="shared" si="2"/>
        <v>BER.SLE</v>
      </c>
      <c r="X94" s="105"/>
      <c r="Y94" s="106" t="s">
        <v>719</v>
      </c>
    </row>
    <row r="95" spans="12:25" x14ac:dyDescent="0.25">
      <c r="L95" s="98"/>
      <c r="M95" s="97"/>
      <c r="O95" s="36"/>
      <c r="P95" s="37"/>
      <c r="R95" s="79"/>
      <c r="S95" s="29"/>
      <c r="U95" s="104" t="s">
        <v>720</v>
      </c>
      <c r="V95" s="104" t="s">
        <v>1093</v>
      </c>
      <c r="W95" s="104" t="str">
        <f t="shared" si="2"/>
        <v>BER.SLP</v>
      </c>
      <c r="X95" s="105"/>
      <c r="Y95" s="106" t="s">
        <v>721</v>
      </c>
    </row>
    <row r="96" spans="12:25" x14ac:dyDescent="0.25">
      <c r="L96" s="98"/>
      <c r="M96" s="97"/>
      <c r="O96" s="36"/>
      <c r="P96" s="37"/>
      <c r="R96" s="79"/>
      <c r="S96" s="29"/>
      <c r="U96" s="104" t="s">
        <v>569</v>
      </c>
      <c r="V96" s="104" t="s">
        <v>1094</v>
      </c>
      <c r="W96" s="104" t="str">
        <f t="shared" si="2"/>
        <v>BER.SIT</v>
      </c>
      <c r="X96" s="105"/>
      <c r="Y96" s="107" t="s">
        <v>722</v>
      </c>
    </row>
    <row r="97" spans="12:25" x14ac:dyDescent="0.25">
      <c r="L97" s="98"/>
      <c r="M97" s="97"/>
      <c r="O97" s="36"/>
      <c r="P97" s="37"/>
      <c r="R97" s="79"/>
      <c r="S97" s="29"/>
      <c r="U97" s="104" t="s">
        <v>723</v>
      </c>
      <c r="V97" s="104" t="s">
        <v>1095</v>
      </c>
      <c r="W97" s="104" t="str">
        <f t="shared" si="2"/>
        <v>BER.SIS</v>
      </c>
      <c r="X97" s="105"/>
      <c r="Y97" s="107" t="s">
        <v>159</v>
      </c>
    </row>
    <row r="98" spans="12:25" x14ac:dyDescent="0.25">
      <c r="L98" s="98"/>
      <c r="M98" s="97"/>
      <c r="O98" s="36"/>
      <c r="P98" s="37"/>
      <c r="R98" s="79"/>
      <c r="S98" s="29"/>
      <c r="U98" s="104" t="s">
        <v>724</v>
      </c>
      <c r="V98" s="104" t="s">
        <v>1096</v>
      </c>
      <c r="W98" s="104" t="str">
        <f t="shared" si="2"/>
        <v>BER.PIT</v>
      </c>
      <c r="X98" s="105"/>
      <c r="Y98" s="107" t="s">
        <v>725</v>
      </c>
    </row>
    <row r="99" spans="12:25" x14ac:dyDescent="0.25">
      <c r="L99" s="96"/>
      <c r="M99" s="97"/>
      <c r="O99" s="36"/>
      <c r="P99" s="37"/>
      <c r="R99" s="79"/>
      <c r="S99" s="29"/>
      <c r="U99" s="104" t="s">
        <v>726</v>
      </c>
      <c r="V99" s="104" t="s">
        <v>1097</v>
      </c>
      <c r="W99" s="104" t="str">
        <f t="shared" si="2"/>
        <v>BER.SRT</v>
      </c>
      <c r="X99" s="105"/>
      <c r="Y99" s="107" t="s">
        <v>727</v>
      </c>
    </row>
    <row r="100" spans="12:25" ht="15.75" thickBot="1" x14ac:dyDescent="0.3">
      <c r="L100" s="99"/>
      <c r="M100" s="100"/>
      <c r="O100" s="30"/>
      <c r="P100" s="31"/>
      <c r="R100" s="101"/>
      <c r="S100" s="31"/>
      <c r="U100" s="104" t="s">
        <v>728</v>
      </c>
      <c r="V100" s="104" t="s">
        <v>1098</v>
      </c>
      <c r="W100" s="104" t="str">
        <f t="shared" si="2"/>
        <v>BER.PLT</v>
      </c>
      <c r="X100" s="105"/>
      <c r="Y100" s="107" t="s">
        <v>729</v>
      </c>
    </row>
    <row r="101" spans="12:25" ht="30" x14ac:dyDescent="0.25">
      <c r="U101" s="104" t="s">
        <v>730</v>
      </c>
      <c r="V101" s="104" t="s">
        <v>1099</v>
      </c>
      <c r="W101" s="104" t="str">
        <f t="shared" si="2"/>
        <v>BER.AHB</v>
      </c>
      <c r="X101" s="105"/>
      <c r="Y101" s="107" t="s">
        <v>233</v>
      </c>
    </row>
    <row r="102" spans="12:25" ht="60" x14ac:dyDescent="0.25">
      <c r="U102" s="104" t="s">
        <v>731</v>
      </c>
      <c r="V102" s="104" t="s">
        <v>1100</v>
      </c>
      <c r="W102" s="104" t="str">
        <f t="shared" si="2"/>
        <v>BER.RMD</v>
      </c>
      <c r="X102" s="105"/>
      <c r="Y102" s="107" t="s">
        <v>276</v>
      </c>
    </row>
    <row r="103" spans="12:25" x14ac:dyDescent="0.25">
      <c r="U103" s="104" t="s">
        <v>732</v>
      </c>
      <c r="V103" s="104" t="s">
        <v>1101</v>
      </c>
      <c r="W103" s="104" t="str">
        <f t="shared" si="2"/>
        <v>BER.PIN</v>
      </c>
      <c r="X103" s="105"/>
      <c r="Y103" s="106" t="s">
        <v>733</v>
      </c>
    </row>
    <row r="104" spans="12:25" x14ac:dyDescent="0.25">
      <c r="U104" s="104" t="s">
        <v>734</v>
      </c>
      <c r="V104" s="104" t="s">
        <v>1102</v>
      </c>
      <c r="W104" s="104" t="str">
        <f t="shared" si="2"/>
        <v>BER.UPV</v>
      </c>
      <c r="X104" s="105"/>
      <c r="Y104" s="106" t="s">
        <v>735</v>
      </c>
    </row>
    <row r="105" spans="12:25" x14ac:dyDescent="0.25">
      <c r="U105" s="104" t="s">
        <v>736</v>
      </c>
      <c r="V105" s="104" t="s">
        <v>1103</v>
      </c>
      <c r="W105" s="104" t="str">
        <f t="shared" si="2"/>
        <v>BER.POT</v>
      </c>
      <c r="X105" s="105"/>
      <c r="Y105" s="106" t="s">
        <v>737</v>
      </c>
    </row>
    <row r="106" spans="12:25" x14ac:dyDescent="0.25">
      <c r="U106" s="104" t="s">
        <v>738</v>
      </c>
      <c r="V106" s="104" t="s">
        <v>1104</v>
      </c>
      <c r="W106" s="104" t="str">
        <f t="shared" si="2"/>
        <v>BER.INP</v>
      </c>
      <c r="X106" s="105"/>
      <c r="Y106" s="106" t="s">
        <v>739</v>
      </c>
    </row>
    <row r="107" spans="12:25" x14ac:dyDescent="0.25">
      <c r="U107" s="104" t="s">
        <v>740</v>
      </c>
      <c r="V107" s="104" t="s">
        <v>1105</v>
      </c>
      <c r="W107" s="104" t="str">
        <f t="shared" si="2"/>
        <v>BER.TEP</v>
      </c>
      <c r="X107" s="105"/>
      <c r="Y107" s="106" t="s">
        <v>741</v>
      </c>
    </row>
    <row r="108" spans="12:25" x14ac:dyDescent="0.25">
      <c r="U108" s="104" t="s">
        <v>742</v>
      </c>
      <c r="V108" s="104" t="s">
        <v>1106</v>
      </c>
      <c r="W108" s="104" t="str">
        <f t="shared" si="2"/>
        <v>BER.ECL</v>
      </c>
      <c r="X108" s="105"/>
      <c r="Y108" s="106" t="s">
        <v>743</v>
      </c>
    </row>
    <row r="109" spans="12:25" ht="30" x14ac:dyDescent="0.25">
      <c r="U109" s="104" t="s">
        <v>744</v>
      </c>
      <c r="V109" s="104" t="s">
        <v>1107</v>
      </c>
      <c r="W109" s="104" t="str">
        <f t="shared" si="2"/>
        <v>BER.HRD</v>
      </c>
      <c r="X109" s="105"/>
      <c r="Y109" s="107" t="s">
        <v>745</v>
      </c>
    </row>
    <row r="110" spans="12:25" x14ac:dyDescent="0.25">
      <c r="U110" s="104" t="s">
        <v>746</v>
      </c>
      <c r="V110" s="104" t="s">
        <v>1108</v>
      </c>
      <c r="W110" s="104" t="str">
        <f t="shared" si="2"/>
        <v>BER.ERT</v>
      </c>
      <c r="X110" s="105"/>
      <c r="Y110" s="107" t="s">
        <v>747</v>
      </c>
    </row>
    <row r="111" spans="12:25" x14ac:dyDescent="0.25">
      <c r="U111" s="111" t="s">
        <v>748</v>
      </c>
      <c r="V111" s="111" t="s">
        <v>1109</v>
      </c>
      <c r="W111" s="104" t="str">
        <f t="shared" si="2"/>
        <v>BER.DAB</v>
      </c>
      <c r="X111" s="105"/>
      <c r="Y111" s="107" t="s">
        <v>749</v>
      </c>
    </row>
    <row r="112" spans="12:25" x14ac:dyDescent="0.25">
      <c r="U112" s="104" t="s">
        <v>750</v>
      </c>
      <c r="V112" s="104" t="s">
        <v>1110</v>
      </c>
      <c r="W112" s="104" t="str">
        <f t="shared" si="2"/>
        <v>BER.ERD</v>
      </c>
      <c r="X112" s="105"/>
      <c r="Y112" s="107" t="s">
        <v>751</v>
      </c>
    </row>
    <row r="113" spans="21:25" ht="30" x14ac:dyDescent="0.25">
      <c r="U113" s="104" t="s">
        <v>444</v>
      </c>
      <c r="V113" s="104" t="s">
        <v>1111</v>
      </c>
      <c r="W113" s="104" t="str">
        <f t="shared" si="2"/>
        <v>BER.ABD</v>
      </c>
      <c r="X113" s="105"/>
      <c r="Y113" s="107" t="s">
        <v>147</v>
      </c>
    </row>
    <row r="114" spans="21:25" x14ac:dyDescent="0.25">
      <c r="U114" s="104" t="s">
        <v>752</v>
      </c>
      <c r="V114" s="104" t="s">
        <v>1112</v>
      </c>
      <c r="W114" s="104" t="str">
        <f t="shared" si="2"/>
        <v>BER.IRT</v>
      </c>
      <c r="X114" s="105"/>
      <c r="Y114" s="107" t="s">
        <v>753</v>
      </c>
    </row>
    <row r="115" spans="21:25" x14ac:dyDescent="0.25">
      <c r="U115" s="104" t="s">
        <v>754</v>
      </c>
      <c r="V115" s="104" t="s">
        <v>1113</v>
      </c>
      <c r="W115" s="104" t="str">
        <f t="shared" si="2"/>
        <v>BER.EQS</v>
      </c>
      <c r="X115" s="105"/>
      <c r="Y115" s="107" t="s">
        <v>160</v>
      </c>
    </row>
    <row r="116" spans="21:25" x14ac:dyDescent="0.25">
      <c r="U116" s="112"/>
      <c r="V116" s="112"/>
      <c r="W116" s="112"/>
      <c r="X116" s="133" t="s">
        <v>204</v>
      </c>
      <c r="Y116" s="134"/>
    </row>
    <row r="117" spans="21:25" ht="30" x14ac:dyDescent="0.25">
      <c r="U117" s="104" t="s">
        <v>755</v>
      </c>
      <c r="V117" s="104" t="s">
        <v>1114</v>
      </c>
      <c r="W117" s="104" t="str">
        <f>CONCATENATE("CTP",".",U117)</f>
        <v>CTP.CAR</v>
      </c>
      <c r="X117" s="105"/>
      <c r="Y117" s="107" t="s">
        <v>756</v>
      </c>
    </row>
    <row r="118" spans="21:25" x14ac:dyDescent="0.25">
      <c r="U118" s="111" t="s">
        <v>757</v>
      </c>
      <c r="V118" s="111" t="s">
        <v>1115</v>
      </c>
      <c r="W118" s="104" t="str">
        <f t="shared" ref="W118:W134" si="3">CONCATENATE("CTP",".",U118)</f>
        <v>CTP.DTW</v>
      </c>
      <c r="X118" s="105"/>
      <c r="Y118" s="107" t="s">
        <v>758</v>
      </c>
    </row>
    <row r="119" spans="21:25" x14ac:dyDescent="0.25">
      <c r="U119" s="104" t="s">
        <v>759</v>
      </c>
      <c r="V119" s="104" t="s">
        <v>1116</v>
      </c>
      <c r="W119" s="104" t="str">
        <f t="shared" si="3"/>
        <v>CTP.CMD</v>
      </c>
      <c r="X119" s="105"/>
      <c r="Y119" s="107" t="s">
        <v>760</v>
      </c>
    </row>
    <row r="120" spans="21:25" x14ac:dyDescent="0.25">
      <c r="U120" s="104" t="s">
        <v>761</v>
      </c>
      <c r="V120" s="104" t="s">
        <v>1117</v>
      </c>
      <c r="W120" s="104" t="str">
        <f t="shared" si="3"/>
        <v>CTP.MST</v>
      </c>
      <c r="X120" s="105"/>
      <c r="Y120" s="107" t="s">
        <v>762</v>
      </c>
    </row>
    <row r="121" spans="21:25" x14ac:dyDescent="0.25">
      <c r="U121" s="104" t="s">
        <v>763</v>
      </c>
      <c r="V121" s="104" t="s">
        <v>1118</v>
      </c>
      <c r="W121" s="104" t="str">
        <f t="shared" si="3"/>
        <v>CTP.EMP</v>
      </c>
      <c r="X121" s="105"/>
      <c r="Y121" s="106" t="s">
        <v>191</v>
      </c>
    </row>
    <row r="122" spans="21:25" x14ac:dyDescent="0.25">
      <c r="U122" s="104" t="s">
        <v>764</v>
      </c>
      <c r="V122" s="104" t="s">
        <v>1119</v>
      </c>
      <c r="W122" s="104" t="str">
        <f t="shared" si="3"/>
        <v>CTP.SBS</v>
      </c>
      <c r="X122" s="105"/>
      <c r="Y122" s="107" t="s">
        <v>131</v>
      </c>
    </row>
    <row r="123" spans="21:25" x14ac:dyDescent="0.25">
      <c r="U123" s="104" t="s">
        <v>765</v>
      </c>
      <c r="V123" s="104" t="s">
        <v>1120</v>
      </c>
      <c r="W123" s="104" t="str">
        <f t="shared" si="3"/>
        <v>CTP.MOF</v>
      </c>
      <c r="X123" s="105"/>
      <c r="Y123" s="106" t="s">
        <v>193</v>
      </c>
    </row>
    <row r="124" spans="21:25" ht="30" x14ac:dyDescent="0.25">
      <c r="U124" s="104" t="s">
        <v>766</v>
      </c>
      <c r="V124" s="104" t="s">
        <v>1121</v>
      </c>
      <c r="W124" s="104" t="str">
        <f t="shared" si="3"/>
        <v>CTP.SMS</v>
      </c>
      <c r="X124" s="105"/>
      <c r="Y124" s="107" t="s">
        <v>205</v>
      </c>
    </row>
    <row r="125" spans="21:25" x14ac:dyDescent="0.25">
      <c r="U125" s="104" t="s">
        <v>767</v>
      </c>
      <c r="V125" s="104" t="s">
        <v>1122</v>
      </c>
      <c r="W125" s="104" t="str">
        <f t="shared" si="3"/>
        <v>CTP.PRD</v>
      </c>
      <c r="X125" s="105"/>
      <c r="Y125" s="107" t="s">
        <v>238</v>
      </c>
    </row>
    <row r="126" spans="21:25" ht="30" x14ac:dyDescent="0.25">
      <c r="U126" s="104" t="s">
        <v>768</v>
      </c>
      <c r="V126" s="104" t="s">
        <v>1123</v>
      </c>
      <c r="W126" s="104" t="str">
        <f t="shared" si="3"/>
        <v>CTP.PPC</v>
      </c>
      <c r="X126" s="105"/>
      <c r="Y126" s="107" t="s">
        <v>240</v>
      </c>
    </row>
    <row r="127" spans="21:25" x14ac:dyDescent="0.25">
      <c r="U127" s="104" t="s">
        <v>769</v>
      </c>
      <c r="V127" s="104" t="s">
        <v>1124</v>
      </c>
      <c r="W127" s="104" t="str">
        <f t="shared" si="3"/>
        <v>CTP.GTR</v>
      </c>
      <c r="X127" s="105"/>
      <c r="Y127" s="107" t="s">
        <v>242</v>
      </c>
    </row>
    <row r="128" spans="21:25" x14ac:dyDescent="0.25">
      <c r="U128" s="104" t="s">
        <v>770</v>
      </c>
      <c r="V128" s="104" t="s">
        <v>1125</v>
      </c>
      <c r="W128" s="104" t="str">
        <f t="shared" si="3"/>
        <v>CTP.UPL</v>
      </c>
      <c r="X128" s="105"/>
      <c r="Y128" s="106" t="s">
        <v>15</v>
      </c>
    </row>
    <row r="129" spans="21:25" x14ac:dyDescent="0.25">
      <c r="U129" s="104" t="s">
        <v>771</v>
      </c>
      <c r="V129" s="104" t="s">
        <v>1126</v>
      </c>
      <c r="W129" s="104" t="str">
        <f t="shared" si="3"/>
        <v>CTP.SSW</v>
      </c>
      <c r="X129" s="105"/>
      <c r="Y129" s="107" t="s">
        <v>772</v>
      </c>
    </row>
    <row r="130" spans="21:25" ht="30" x14ac:dyDescent="0.25">
      <c r="U130" s="104" t="s">
        <v>773</v>
      </c>
      <c r="V130" s="104" t="s">
        <v>1127</v>
      </c>
      <c r="W130" s="104" t="str">
        <f>CONCATENATE("CTP",".",U130)</f>
        <v>CTP.PCC</v>
      </c>
      <c r="X130" s="105"/>
      <c r="Y130" s="107" t="s">
        <v>774</v>
      </c>
    </row>
    <row r="131" spans="21:25" ht="30" x14ac:dyDescent="0.25">
      <c r="U131" s="104" t="s">
        <v>775</v>
      </c>
      <c r="V131" s="104" t="s">
        <v>1128</v>
      </c>
      <c r="W131" s="104" t="str">
        <f t="shared" si="3"/>
        <v>CTP.LCC</v>
      </c>
      <c r="X131" s="105"/>
      <c r="Y131" s="107" t="s">
        <v>776</v>
      </c>
    </row>
    <row r="132" spans="21:25" x14ac:dyDescent="0.25">
      <c r="U132" s="104" t="s">
        <v>777</v>
      </c>
      <c r="V132" s="104" t="s">
        <v>1129</v>
      </c>
      <c r="W132" s="104" t="str">
        <f t="shared" si="3"/>
        <v>CTP.CPH</v>
      </c>
      <c r="X132" s="105"/>
      <c r="Y132" s="106" t="s">
        <v>778</v>
      </c>
    </row>
    <row r="133" spans="21:25" x14ac:dyDescent="0.25">
      <c r="U133" s="104" t="s">
        <v>779</v>
      </c>
      <c r="V133" s="104" t="s">
        <v>1130</v>
      </c>
      <c r="W133" s="104" t="str">
        <f t="shared" si="3"/>
        <v>CTP.ROC</v>
      </c>
      <c r="X133" s="105"/>
      <c r="Y133" s="107" t="s">
        <v>780</v>
      </c>
    </row>
    <row r="134" spans="21:25" ht="30" x14ac:dyDescent="0.25">
      <c r="U134" s="104" t="s">
        <v>781</v>
      </c>
      <c r="V134" s="104" t="s">
        <v>1131</v>
      </c>
      <c r="W134" s="104" t="str">
        <f t="shared" si="3"/>
        <v>CTP.CSA</v>
      </c>
      <c r="X134" s="105"/>
      <c r="Y134" s="107" t="s">
        <v>782</v>
      </c>
    </row>
    <row r="135" spans="21:25" x14ac:dyDescent="0.25">
      <c r="U135" s="113"/>
      <c r="V135" s="113"/>
      <c r="W135" s="113"/>
      <c r="X135" s="135" t="s">
        <v>783</v>
      </c>
      <c r="Y135" s="136"/>
    </row>
    <row r="136" spans="21:25" x14ac:dyDescent="0.25">
      <c r="U136" s="104" t="s">
        <v>784</v>
      </c>
      <c r="V136" s="104" t="s">
        <v>1132</v>
      </c>
      <c r="W136" s="104" t="str">
        <f>CONCATENATE("HSE",".",U136)</f>
        <v>HSE.EQM</v>
      </c>
      <c r="X136" s="105"/>
      <c r="Y136" s="106" t="s">
        <v>785</v>
      </c>
    </row>
    <row r="137" spans="21:25" ht="30" x14ac:dyDescent="0.25">
      <c r="U137" s="104" t="s">
        <v>786</v>
      </c>
      <c r="V137" s="104" t="s">
        <v>1133</v>
      </c>
      <c r="W137" s="104" t="str">
        <f t="shared" ref="W137:W153" si="4">CONCATENATE("HSE",".",U137)</f>
        <v>HSE.CDP</v>
      </c>
      <c r="X137" s="105"/>
      <c r="Y137" s="107" t="s">
        <v>787</v>
      </c>
    </row>
    <row r="138" spans="21:25" x14ac:dyDescent="0.25">
      <c r="U138" s="104" t="s">
        <v>788</v>
      </c>
      <c r="V138" s="104" t="s">
        <v>1134</v>
      </c>
      <c r="W138" s="104" t="str">
        <f t="shared" si="4"/>
        <v>HSE.CSP</v>
      </c>
      <c r="X138" s="105"/>
      <c r="Y138" s="106" t="s">
        <v>71</v>
      </c>
    </row>
    <row r="139" spans="21:25" x14ac:dyDescent="0.25">
      <c r="U139" s="104" t="s">
        <v>789</v>
      </c>
      <c r="V139" s="104" t="s">
        <v>1135</v>
      </c>
      <c r="W139" s="104" t="str">
        <f t="shared" si="4"/>
        <v>HSE.SAP</v>
      </c>
      <c r="X139" s="105"/>
      <c r="Y139" s="106" t="s">
        <v>790</v>
      </c>
    </row>
    <row r="140" spans="21:25" x14ac:dyDescent="0.25">
      <c r="U140" s="104" t="s">
        <v>791</v>
      </c>
      <c r="V140" s="104" t="s">
        <v>1136</v>
      </c>
      <c r="W140" s="104" t="str">
        <f t="shared" si="4"/>
        <v>HSE.SSA</v>
      </c>
      <c r="X140" s="105"/>
      <c r="Y140" s="106" t="s">
        <v>792</v>
      </c>
    </row>
    <row r="141" spans="21:25" x14ac:dyDescent="0.25">
      <c r="U141" s="104" t="s">
        <v>793</v>
      </c>
      <c r="V141" s="104" t="s">
        <v>1137</v>
      </c>
      <c r="W141" s="104" t="str">
        <f t="shared" si="4"/>
        <v>HSE.FSP</v>
      </c>
      <c r="X141" s="105"/>
      <c r="Y141" s="106" t="s">
        <v>794</v>
      </c>
    </row>
    <row r="142" spans="21:25" ht="30" x14ac:dyDescent="0.25">
      <c r="U142" s="104" t="s">
        <v>795</v>
      </c>
      <c r="V142" s="104" t="s">
        <v>1138</v>
      </c>
      <c r="W142" s="104" t="str">
        <f t="shared" si="4"/>
        <v>HSE.EMI</v>
      </c>
      <c r="X142" s="105"/>
      <c r="Y142" s="107" t="s">
        <v>796</v>
      </c>
    </row>
    <row r="143" spans="21:25" x14ac:dyDescent="0.25">
      <c r="U143" s="104" t="s">
        <v>797</v>
      </c>
      <c r="V143" s="104" t="s">
        <v>1139</v>
      </c>
      <c r="W143" s="104" t="str">
        <f t="shared" si="4"/>
        <v>HSE.HSP</v>
      </c>
      <c r="X143" s="105"/>
      <c r="Y143" s="106" t="s">
        <v>798</v>
      </c>
    </row>
    <row r="144" spans="21:25" x14ac:dyDescent="0.25">
      <c r="U144" s="104" t="s">
        <v>799</v>
      </c>
      <c r="V144" s="104" t="s">
        <v>1140</v>
      </c>
      <c r="W144" s="104" t="str">
        <f t="shared" si="4"/>
        <v>HSE.SSP</v>
      </c>
      <c r="X144" s="105"/>
      <c r="Y144" s="106" t="s">
        <v>800</v>
      </c>
    </row>
    <row r="145" spans="21:25" x14ac:dyDescent="0.25">
      <c r="U145" s="104" t="s">
        <v>801</v>
      </c>
      <c r="V145" s="104" t="s">
        <v>1141</v>
      </c>
      <c r="W145" s="104" t="str">
        <f t="shared" si="4"/>
        <v>HSE.ENP</v>
      </c>
      <c r="X145" s="105"/>
      <c r="Y145" s="106" t="s">
        <v>92</v>
      </c>
    </row>
    <row r="146" spans="21:25" x14ac:dyDescent="0.25">
      <c r="U146" s="104" t="s">
        <v>802</v>
      </c>
      <c r="V146" s="104" t="s">
        <v>1142</v>
      </c>
      <c r="W146" s="104" t="str">
        <f>CONCATENATE("HSE",".",U146)</f>
        <v>HSE.OSR</v>
      </c>
      <c r="X146" s="105"/>
      <c r="Y146" s="107" t="s">
        <v>803</v>
      </c>
    </row>
    <row r="147" spans="21:25" x14ac:dyDescent="0.25">
      <c r="U147" s="104" t="s">
        <v>804</v>
      </c>
      <c r="V147" s="104" t="s">
        <v>1143</v>
      </c>
      <c r="W147" s="104" t="str">
        <f t="shared" si="4"/>
        <v>HSE.SRE</v>
      </c>
      <c r="X147" s="105"/>
      <c r="Y147" s="107" t="s">
        <v>805</v>
      </c>
    </row>
    <row r="148" spans="21:25" x14ac:dyDescent="0.25">
      <c r="U148" s="104" t="s">
        <v>806</v>
      </c>
      <c r="V148" s="104" t="s">
        <v>1144</v>
      </c>
      <c r="W148" s="104" t="str">
        <f t="shared" si="4"/>
        <v>HSE.SEF</v>
      </c>
      <c r="X148" s="105"/>
      <c r="Y148" s="107" t="s">
        <v>807</v>
      </c>
    </row>
    <row r="149" spans="21:25" x14ac:dyDescent="0.25">
      <c r="U149" s="104" t="s">
        <v>808</v>
      </c>
      <c r="V149" s="104" t="s">
        <v>1145</v>
      </c>
      <c r="W149" s="104" t="str">
        <f t="shared" si="4"/>
        <v>HSE.SAR</v>
      </c>
      <c r="X149" s="105"/>
      <c r="Y149" s="107" t="s">
        <v>809</v>
      </c>
    </row>
    <row r="150" spans="21:25" x14ac:dyDescent="0.25">
      <c r="U150" s="104" t="s">
        <v>810</v>
      </c>
      <c r="V150" s="104" t="s">
        <v>1146</v>
      </c>
      <c r="W150" s="104" t="str">
        <f t="shared" si="4"/>
        <v>HSE.SAJ</v>
      </c>
      <c r="X150" s="105"/>
      <c r="Y150" s="107" t="s">
        <v>811</v>
      </c>
    </row>
    <row r="151" spans="21:25" x14ac:dyDescent="0.25">
      <c r="U151" s="104" t="s">
        <v>812</v>
      </c>
      <c r="V151" s="104" t="s">
        <v>1147</v>
      </c>
      <c r="W151" s="104" t="str">
        <f t="shared" si="4"/>
        <v>HSE.SRA</v>
      </c>
      <c r="X151" s="105"/>
      <c r="Y151" s="107" t="s">
        <v>114</v>
      </c>
    </row>
    <row r="152" spans="21:25" ht="30" x14ac:dyDescent="0.25">
      <c r="U152" s="104" t="s">
        <v>813</v>
      </c>
      <c r="V152" s="104" t="s">
        <v>1148</v>
      </c>
      <c r="W152" s="104" t="str">
        <f t="shared" si="4"/>
        <v>HSE.CRR</v>
      </c>
      <c r="X152" s="105"/>
      <c r="Y152" s="107" t="s">
        <v>117</v>
      </c>
    </row>
    <row r="153" spans="21:25" x14ac:dyDescent="0.25">
      <c r="U153" s="104" t="s">
        <v>814</v>
      </c>
      <c r="V153" s="104" t="s">
        <v>1149</v>
      </c>
      <c r="W153" s="104" t="str">
        <f t="shared" si="4"/>
        <v>HSE.SER</v>
      </c>
      <c r="X153" s="105"/>
      <c r="Y153" s="107" t="s">
        <v>815</v>
      </c>
    </row>
    <row r="154" spans="21:25" x14ac:dyDescent="0.25">
      <c r="U154" s="114"/>
      <c r="V154" s="114"/>
      <c r="W154" s="115"/>
      <c r="X154" s="139" t="s">
        <v>816</v>
      </c>
      <c r="Y154" s="140"/>
    </row>
    <row r="155" spans="21:25" x14ac:dyDescent="0.25">
      <c r="U155" s="104" t="s">
        <v>817</v>
      </c>
      <c r="V155" s="104" t="s">
        <v>1150</v>
      </c>
      <c r="W155" s="104" t="str">
        <f>CONCATENATE("OMR",".",U155)</f>
        <v>OMR.OML</v>
      </c>
      <c r="X155" s="105"/>
      <c r="Y155" s="107" t="s">
        <v>818</v>
      </c>
    </row>
    <row r="156" spans="21:25" x14ac:dyDescent="0.25">
      <c r="U156" s="104" t="s">
        <v>819</v>
      </c>
      <c r="V156" s="104" t="s">
        <v>1151</v>
      </c>
      <c r="W156" s="104" t="str">
        <f t="shared" ref="W156:W165" si="5">CONCATENATE("OMR",".",U156)</f>
        <v>OMR.PSP</v>
      </c>
      <c r="X156" s="105"/>
      <c r="Y156" s="107" t="s">
        <v>820</v>
      </c>
    </row>
    <row r="157" spans="21:25" x14ac:dyDescent="0.25">
      <c r="U157" s="104" t="s">
        <v>821</v>
      </c>
      <c r="V157" s="104" t="s">
        <v>1152</v>
      </c>
      <c r="W157" s="104" t="str">
        <f t="shared" si="5"/>
        <v>OMR.SPM</v>
      </c>
      <c r="X157" s="105"/>
      <c r="Y157" s="106" t="s">
        <v>822</v>
      </c>
    </row>
    <row r="158" spans="21:25" x14ac:dyDescent="0.25">
      <c r="U158" s="104" t="s">
        <v>823</v>
      </c>
      <c r="V158" s="104" t="s">
        <v>1153</v>
      </c>
      <c r="W158" s="104" t="str">
        <f t="shared" si="5"/>
        <v>OMR.DLM</v>
      </c>
      <c r="X158" s="105"/>
      <c r="Y158" s="106" t="s">
        <v>824</v>
      </c>
    </row>
    <row r="159" spans="21:25" x14ac:dyDescent="0.25">
      <c r="U159" s="104" t="s">
        <v>825</v>
      </c>
      <c r="V159" s="104" t="s">
        <v>1154</v>
      </c>
      <c r="W159" s="104" t="str">
        <f t="shared" si="5"/>
        <v>OMR.MML</v>
      </c>
      <c r="X159" s="105"/>
      <c r="Y159" s="107" t="s">
        <v>166</v>
      </c>
    </row>
    <row r="160" spans="21:25" x14ac:dyDescent="0.25">
      <c r="U160" s="104" t="s">
        <v>826</v>
      </c>
      <c r="V160" s="104" t="s">
        <v>1155</v>
      </c>
      <c r="W160" s="104" t="str">
        <f t="shared" si="5"/>
        <v>OMR.MRT</v>
      </c>
      <c r="X160" s="105"/>
      <c r="Y160" s="107" t="s">
        <v>827</v>
      </c>
    </row>
    <row r="161" spans="21:25" x14ac:dyDescent="0.25">
      <c r="U161" s="104" t="s">
        <v>828</v>
      </c>
      <c r="V161" s="104" t="s">
        <v>1156</v>
      </c>
      <c r="W161" s="104" t="str">
        <f t="shared" si="5"/>
        <v>OMR.OMM</v>
      </c>
      <c r="X161" s="105"/>
      <c r="Y161" s="106" t="s">
        <v>829</v>
      </c>
    </row>
    <row r="162" spans="21:25" x14ac:dyDescent="0.25">
      <c r="U162" s="104" t="s">
        <v>830</v>
      </c>
      <c r="V162" s="104" t="s">
        <v>1157</v>
      </c>
      <c r="W162" s="104" t="str">
        <f t="shared" si="5"/>
        <v>OMR.TTT</v>
      </c>
      <c r="X162" s="105"/>
      <c r="Y162" s="106" t="s">
        <v>831</v>
      </c>
    </row>
    <row r="163" spans="21:25" x14ac:dyDescent="0.25">
      <c r="U163" s="104" t="s">
        <v>832</v>
      </c>
      <c r="V163" s="104" t="s">
        <v>1158</v>
      </c>
      <c r="W163" s="104" t="str">
        <f t="shared" si="5"/>
        <v>OMR.OPM</v>
      </c>
      <c r="X163" s="105"/>
      <c r="Y163" s="107" t="s">
        <v>275</v>
      </c>
    </row>
    <row r="164" spans="21:25" ht="30" x14ac:dyDescent="0.25">
      <c r="U164" s="104" t="s">
        <v>833</v>
      </c>
      <c r="V164" s="104" t="s">
        <v>1159</v>
      </c>
      <c r="W164" s="104" t="str">
        <f t="shared" si="5"/>
        <v>OMR.PMS</v>
      </c>
      <c r="X164" s="105"/>
      <c r="Y164" s="107" t="s">
        <v>834</v>
      </c>
    </row>
    <row r="165" spans="21:25" x14ac:dyDescent="0.25">
      <c r="U165" s="104" t="s">
        <v>835</v>
      </c>
      <c r="V165" s="104" t="s">
        <v>1160</v>
      </c>
      <c r="W165" s="104" t="str">
        <f t="shared" si="5"/>
        <v>OMR.MRD</v>
      </c>
      <c r="X165" s="105"/>
      <c r="Y165" s="106" t="s">
        <v>274</v>
      </c>
    </row>
    <row r="166" spans="21:25" x14ac:dyDescent="0.25">
      <c r="U166" s="116"/>
      <c r="V166" s="116"/>
      <c r="W166" s="116"/>
      <c r="X166" s="141" t="s">
        <v>281</v>
      </c>
      <c r="Y166" s="142"/>
    </row>
    <row r="167" spans="21:25" ht="30" x14ac:dyDescent="0.25">
      <c r="U167" s="104" t="s">
        <v>836</v>
      </c>
      <c r="V167" s="104" t="s">
        <v>1161</v>
      </c>
      <c r="W167" s="104" t="str">
        <f>CONCATENATE("TCR",".",U167)</f>
        <v>TCR.TCC</v>
      </c>
      <c r="X167" s="105"/>
      <c r="Y167" s="107" t="s">
        <v>298</v>
      </c>
    </row>
    <row r="168" spans="21:25" ht="30" x14ac:dyDescent="0.25">
      <c r="U168" s="104" t="s">
        <v>837</v>
      </c>
      <c r="V168" s="104" t="s">
        <v>1162</v>
      </c>
      <c r="W168" s="104" t="str">
        <f t="shared" ref="W168:W197" si="6">CONCATENATE("TCR",".",U168)</f>
        <v>TCR.CSC</v>
      </c>
      <c r="X168" s="105"/>
      <c r="Y168" s="107" t="s">
        <v>838</v>
      </c>
    </row>
    <row r="169" spans="21:25" x14ac:dyDescent="0.25">
      <c r="U169" s="104" t="s">
        <v>839</v>
      </c>
      <c r="V169" s="104" t="s">
        <v>1163</v>
      </c>
      <c r="W169" s="104" t="str">
        <f t="shared" si="6"/>
        <v>TCR.CHL</v>
      </c>
      <c r="X169" s="105"/>
      <c r="Y169" s="107" t="s">
        <v>840</v>
      </c>
    </row>
    <row r="170" spans="21:25" x14ac:dyDescent="0.25">
      <c r="U170" s="104" t="s">
        <v>841</v>
      </c>
      <c r="V170" s="104" t="s">
        <v>1164</v>
      </c>
      <c r="W170" s="104" t="str">
        <f t="shared" si="6"/>
        <v>TCR.RMP</v>
      </c>
      <c r="X170" s="105"/>
      <c r="Y170" s="106" t="s">
        <v>842</v>
      </c>
    </row>
    <row r="171" spans="21:25" x14ac:dyDescent="0.25">
      <c r="U171" s="104" t="s">
        <v>843</v>
      </c>
      <c r="V171" s="104" t="s">
        <v>1165</v>
      </c>
      <c r="W171" s="104" t="str">
        <f t="shared" si="6"/>
        <v>TCR.RAM</v>
      </c>
      <c r="X171" s="105"/>
      <c r="Y171" s="107" t="s">
        <v>844</v>
      </c>
    </row>
    <row r="172" spans="21:25" x14ac:dyDescent="0.25">
      <c r="U172" s="104" t="s">
        <v>845</v>
      </c>
      <c r="V172" s="104" t="s">
        <v>1166</v>
      </c>
      <c r="W172" s="104" t="str">
        <f t="shared" si="6"/>
        <v>TCR.RMG</v>
      </c>
      <c r="X172" s="105"/>
      <c r="Y172" s="106" t="s">
        <v>106</v>
      </c>
    </row>
    <row r="173" spans="21:25" x14ac:dyDescent="0.25">
      <c r="U173" s="104" t="s">
        <v>846</v>
      </c>
      <c r="V173" s="104" t="s">
        <v>1167</v>
      </c>
      <c r="W173" s="104" t="str">
        <f t="shared" si="6"/>
        <v>TCR.RAS</v>
      </c>
      <c r="X173" s="105"/>
      <c r="Y173" s="107" t="s">
        <v>107</v>
      </c>
    </row>
    <row r="174" spans="21:25" x14ac:dyDescent="0.25">
      <c r="U174" s="104" t="s">
        <v>847</v>
      </c>
      <c r="V174" s="104" t="s">
        <v>1168</v>
      </c>
      <c r="W174" s="104" t="str">
        <f t="shared" si="6"/>
        <v>TCR.EMC</v>
      </c>
      <c r="X174" s="105"/>
      <c r="Y174" s="106" t="s">
        <v>848</v>
      </c>
    </row>
    <row r="175" spans="21:25" x14ac:dyDescent="0.25">
      <c r="U175" s="104" t="s">
        <v>849</v>
      </c>
      <c r="V175" s="104" t="s">
        <v>1169</v>
      </c>
      <c r="W175" s="104" t="str">
        <f t="shared" si="6"/>
        <v>TCR.CRA</v>
      </c>
      <c r="X175" s="105"/>
      <c r="Y175" s="107" t="s">
        <v>850</v>
      </c>
    </row>
    <row r="176" spans="21:25" x14ac:dyDescent="0.25">
      <c r="U176" s="104" t="s">
        <v>851</v>
      </c>
      <c r="V176" s="104" t="s">
        <v>1170</v>
      </c>
      <c r="W176" s="104" t="str">
        <f t="shared" si="6"/>
        <v>TCR.CRD</v>
      </c>
      <c r="X176" s="105"/>
      <c r="Y176" s="106" t="s">
        <v>852</v>
      </c>
    </row>
    <row r="177" spans="21:25" x14ac:dyDescent="0.25">
      <c r="U177" s="104" t="s">
        <v>853</v>
      </c>
      <c r="V177" s="104" t="s">
        <v>1171</v>
      </c>
      <c r="W177" s="104" t="str">
        <f t="shared" si="6"/>
        <v>TCR.RAP</v>
      </c>
      <c r="X177" s="105"/>
      <c r="Y177" s="106" t="s">
        <v>854</v>
      </c>
    </row>
    <row r="178" spans="21:25" x14ac:dyDescent="0.25">
      <c r="U178" s="104" t="s">
        <v>855</v>
      </c>
      <c r="V178" s="104" t="s">
        <v>1172</v>
      </c>
      <c r="W178" s="104" t="str">
        <f t="shared" si="6"/>
        <v>TCR.COR</v>
      </c>
      <c r="X178" s="105"/>
      <c r="Y178" s="107" t="s">
        <v>856</v>
      </c>
    </row>
    <row r="179" spans="21:25" x14ac:dyDescent="0.25">
      <c r="U179" s="104" t="s">
        <v>857</v>
      </c>
      <c r="V179" s="104" t="s">
        <v>1173</v>
      </c>
      <c r="W179" s="104" t="str">
        <f t="shared" si="6"/>
        <v>TCR.CIR</v>
      </c>
      <c r="X179" s="105"/>
      <c r="Y179" s="107" t="s">
        <v>858</v>
      </c>
    </row>
    <row r="180" spans="21:25" x14ac:dyDescent="0.25">
      <c r="U180" s="104" t="s">
        <v>859</v>
      </c>
      <c r="V180" s="104" t="s">
        <v>1174</v>
      </c>
      <c r="W180" s="104" t="str">
        <f t="shared" si="6"/>
        <v>TCR.CSR</v>
      </c>
      <c r="X180" s="105"/>
      <c r="Y180" s="107" t="s">
        <v>860</v>
      </c>
    </row>
    <row r="181" spans="21:25" x14ac:dyDescent="0.25">
      <c r="U181" s="104" t="s">
        <v>572</v>
      </c>
      <c r="V181" s="104" t="s">
        <v>1175</v>
      </c>
      <c r="W181" s="104" t="str">
        <f t="shared" si="6"/>
        <v>TCR.COS</v>
      </c>
      <c r="X181" s="105"/>
      <c r="Y181" s="107" t="s">
        <v>861</v>
      </c>
    </row>
    <row r="182" spans="21:25" x14ac:dyDescent="0.25">
      <c r="U182" s="104" t="s">
        <v>862</v>
      </c>
      <c r="V182" s="104" t="s">
        <v>1176</v>
      </c>
      <c r="W182" s="104" t="str">
        <f t="shared" si="6"/>
        <v>TCR.ICL</v>
      </c>
      <c r="X182" s="105"/>
      <c r="Y182" s="107" t="s">
        <v>863</v>
      </c>
    </row>
    <row r="183" spans="21:25" x14ac:dyDescent="0.25">
      <c r="U183" s="104" t="s">
        <v>864</v>
      </c>
      <c r="V183" s="104" t="s">
        <v>1177</v>
      </c>
      <c r="W183" s="104" t="str">
        <f t="shared" si="6"/>
        <v>TCR.TCM</v>
      </c>
      <c r="X183" s="105"/>
      <c r="Y183" s="106" t="s">
        <v>865</v>
      </c>
    </row>
    <row r="184" spans="21:25" x14ac:dyDescent="0.25">
      <c r="U184" s="104" t="s">
        <v>866</v>
      </c>
      <c r="V184" s="104" t="s">
        <v>1178</v>
      </c>
      <c r="W184" s="104" t="str">
        <f t="shared" si="6"/>
        <v>TCR.FTP</v>
      </c>
      <c r="X184" s="105"/>
      <c r="Y184" s="106" t="s">
        <v>867</v>
      </c>
    </row>
    <row r="185" spans="21:25" x14ac:dyDescent="0.25">
      <c r="U185" s="104" t="s">
        <v>868</v>
      </c>
      <c r="V185" s="104" t="s">
        <v>1179</v>
      </c>
      <c r="W185" s="104" t="str">
        <f t="shared" si="6"/>
        <v>TCR.FAP</v>
      </c>
      <c r="X185" s="105"/>
      <c r="Y185" s="106" t="s">
        <v>869</v>
      </c>
    </row>
    <row r="186" spans="21:25" x14ac:dyDescent="0.25">
      <c r="U186" s="104" t="s">
        <v>870</v>
      </c>
      <c r="V186" s="104" t="s">
        <v>1180</v>
      </c>
      <c r="W186" s="104" t="str">
        <f t="shared" si="6"/>
        <v>TCR.SCC</v>
      </c>
      <c r="X186" s="105"/>
      <c r="Y186" s="106" t="s">
        <v>871</v>
      </c>
    </row>
    <row r="187" spans="21:25" x14ac:dyDescent="0.25">
      <c r="U187" s="104" t="s">
        <v>872</v>
      </c>
      <c r="V187" s="104" t="s">
        <v>1181</v>
      </c>
      <c r="W187" s="104" t="str">
        <f t="shared" si="6"/>
        <v>TCR.ITP</v>
      </c>
      <c r="X187" s="105"/>
      <c r="Y187" s="106" t="s">
        <v>873</v>
      </c>
    </row>
    <row r="188" spans="21:25" x14ac:dyDescent="0.25">
      <c r="U188" s="104" t="s">
        <v>874</v>
      </c>
      <c r="V188" s="104" t="s">
        <v>1182</v>
      </c>
      <c r="W188" s="104" t="str">
        <f t="shared" si="6"/>
        <v>TCR.PAT</v>
      </c>
      <c r="X188" s="105"/>
      <c r="Y188" s="106" t="s">
        <v>875</v>
      </c>
    </row>
    <row r="189" spans="21:25" x14ac:dyDescent="0.25">
      <c r="U189" s="104" t="s">
        <v>571</v>
      </c>
      <c r="V189" s="104" t="s">
        <v>1183</v>
      </c>
      <c r="W189" s="104" t="str">
        <f t="shared" si="6"/>
        <v>TCR.SAT</v>
      </c>
      <c r="X189" s="105"/>
      <c r="Y189" s="106" t="s">
        <v>876</v>
      </c>
    </row>
    <row r="190" spans="21:25" x14ac:dyDescent="0.25">
      <c r="U190" s="104" t="s">
        <v>877</v>
      </c>
      <c r="V190" s="104" t="s">
        <v>1184</v>
      </c>
      <c r="W190" s="104" t="str">
        <f t="shared" si="6"/>
        <v>TCR.INT</v>
      </c>
      <c r="X190" s="105"/>
      <c r="Y190" s="106" t="s">
        <v>878</v>
      </c>
    </row>
    <row r="191" spans="21:25" x14ac:dyDescent="0.25">
      <c r="U191" s="104" t="s">
        <v>879</v>
      </c>
      <c r="V191" s="104" t="s">
        <v>1185</v>
      </c>
      <c r="W191" s="104" t="str">
        <f t="shared" si="6"/>
        <v>TCR.TRP</v>
      </c>
      <c r="X191" s="105"/>
      <c r="Y191" s="107" t="s">
        <v>880</v>
      </c>
    </row>
    <row r="192" spans="21:25" x14ac:dyDescent="0.25">
      <c r="U192" s="104" t="s">
        <v>881</v>
      </c>
      <c r="V192" s="104" t="s">
        <v>1186</v>
      </c>
      <c r="W192" s="104" t="str">
        <f t="shared" si="6"/>
        <v>TCR.ITC</v>
      </c>
      <c r="X192" s="105"/>
      <c r="Y192" s="106" t="s">
        <v>882</v>
      </c>
    </row>
    <row r="193" spans="21:25" ht="45" x14ac:dyDescent="0.25">
      <c r="U193" s="104" t="s">
        <v>883</v>
      </c>
      <c r="V193" s="104" t="s">
        <v>1187</v>
      </c>
      <c r="W193" s="104" t="str">
        <f t="shared" si="6"/>
        <v>TCR.ITI</v>
      </c>
      <c r="X193" s="105"/>
      <c r="Y193" s="107" t="s">
        <v>884</v>
      </c>
    </row>
    <row r="194" spans="21:25" x14ac:dyDescent="0.25">
      <c r="U194" s="104" t="s">
        <v>568</v>
      </c>
      <c r="V194" s="104" t="s">
        <v>1188</v>
      </c>
      <c r="W194" s="104" t="str">
        <f t="shared" si="6"/>
        <v>TCR.INS</v>
      </c>
      <c r="X194" s="105"/>
      <c r="Y194" s="106" t="s">
        <v>208</v>
      </c>
    </row>
    <row r="195" spans="21:25" x14ac:dyDescent="0.25">
      <c r="U195" s="104" t="s">
        <v>885</v>
      </c>
      <c r="V195" s="104" t="s">
        <v>1189</v>
      </c>
      <c r="W195" s="104" t="str">
        <f t="shared" si="6"/>
        <v>TCR.ITR</v>
      </c>
      <c r="X195" s="105"/>
      <c r="Y195" s="107" t="s">
        <v>886</v>
      </c>
    </row>
    <row r="196" spans="21:25" x14ac:dyDescent="0.25">
      <c r="U196" s="104" t="s">
        <v>887</v>
      </c>
      <c r="V196" s="104" t="s">
        <v>1190</v>
      </c>
      <c r="W196" s="104" t="str">
        <f t="shared" si="6"/>
        <v>TCR.IRE</v>
      </c>
      <c r="X196" s="105"/>
      <c r="Y196" s="107" t="s">
        <v>888</v>
      </c>
    </row>
    <row r="197" spans="21:25" ht="30" x14ac:dyDescent="0.25">
      <c r="U197" s="104" t="s">
        <v>889</v>
      </c>
      <c r="V197" s="104" t="s">
        <v>1191</v>
      </c>
      <c r="W197" s="104" t="str">
        <f t="shared" si="6"/>
        <v>TCR.TTR</v>
      </c>
      <c r="X197" s="105"/>
      <c r="Y197" s="107" t="s">
        <v>890</v>
      </c>
    </row>
    <row r="198" spans="21:25" x14ac:dyDescent="0.25">
      <c r="U198" s="117"/>
      <c r="V198" s="117"/>
      <c r="W198" s="117"/>
      <c r="X198" s="143" t="s">
        <v>1</v>
      </c>
      <c r="Y198" s="144"/>
    </row>
    <row r="199" spans="21:25" x14ac:dyDescent="0.25">
      <c r="U199" s="104" t="s">
        <v>891</v>
      </c>
      <c r="V199" s="104" t="s">
        <v>1192</v>
      </c>
      <c r="W199" s="104" t="str">
        <f>CONCATENATE("DEG",".",U199)</f>
        <v>DEG.GDP</v>
      </c>
      <c r="X199" s="105"/>
      <c r="Y199" s="107" t="s">
        <v>892</v>
      </c>
    </row>
    <row r="200" spans="21:25" ht="45" x14ac:dyDescent="0.25">
      <c r="U200" s="104" t="s">
        <v>893</v>
      </c>
      <c r="V200" s="104" t="s">
        <v>1193</v>
      </c>
      <c r="W200" s="104" t="str">
        <f t="shared" ref="W200:W234" si="7">CONCATENATE("DEG",".",U200)</f>
        <v>DEG.DPP</v>
      </c>
      <c r="X200" s="105"/>
      <c r="Y200" s="107" t="s">
        <v>894</v>
      </c>
    </row>
    <row r="201" spans="21:25" x14ac:dyDescent="0.25">
      <c r="U201" s="104" t="s">
        <v>895</v>
      </c>
      <c r="V201" s="104" t="s">
        <v>1194</v>
      </c>
      <c r="W201" s="104" t="str">
        <f t="shared" si="7"/>
        <v>DEG.DES</v>
      </c>
      <c r="X201" s="105"/>
      <c r="Y201" s="107" t="s">
        <v>896</v>
      </c>
    </row>
    <row r="202" spans="21:25" ht="30" x14ac:dyDescent="0.25">
      <c r="U202" s="104" t="s">
        <v>897</v>
      </c>
      <c r="V202" s="104" t="s">
        <v>1195</v>
      </c>
      <c r="W202" s="104" t="str">
        <f t="shared" si="7"/>
        <v>DEG.DVM</v>
      </c>
      <c r="X202" s="105"/>
      <c r="Y202" s="107" t="s">
        <v>898</v>
      </c>
    </row>
    <row r="203" spans="21:25" x14ac:dyDescent="0.25">
      <c r="U203" s="104" t="s">
        <v>899</v>
      </c>
      <c r="V203" s="104" t="s">
        <v>1196</v>
      </c>
      <c r="W203" s="104" t="str">
        <f t="shared" si="7"/>
        <v>DEG.COD</v>
      </c>
      <c r="X203" s="105"/>
      <c r="Y203" s="107" t="s">
        <v>900</v>
      </c>
    </row>
    <row r="204" spans="21:25" x14ac:dyDescent="0.25">
      <c r="U204" s="104" t="s">
        <v>901</v>
      </c>
      <c r="V204" s="104" t="s">
        <v>1197</v>
      </c>
      <c r="W204" s="104" t="str">
        <f t="shared" si="7"/>
        <v>DEG.3DM</v>
      </c>
      <c r="X204" s="105"/>
      <c r="Y204" s="107" t="s">
        <v>902</v>
      </c>
    </row>
    <row r="205" spans="21:25" x14ac:dyDescent="0.25">
      <c r="U205" s="104" t="s">
        <v>903</v>
      </c>
      <c r="V205" s="104" t="s">
        <v>1198</v>
      </c>
      <c r="W205" s="104" t="str">
        <f t="shared" si="7"/>
        <v>DEG.DBR</v>
      </c>
      <c r="X205" s="105"/>
      <c r="Y205" s="118" t="s">
        <v>904</v>
      </c>
    </row>
    <row r="206" spans="21:25" x14ac:dyDescent="0.25">
      <c r="U206" s="104" t="s">
        <v>905</v>
      </c>
      <c r="V206" s="104" t="s">
        <v>1199</v>
      </c>
      <c r="W206" s="104" t="str">
        <f t="shared" si="7"/>
        <v>DEG.DQP</v>
      </c>
      <c r="X206" s="105"/>
      <c r="Y206" s="106" t="s">
        <v>906</v>
      </c>
    </row>
    <row r="207" spans="21:25" x14ac:dyDescent="0.25">
      <c r="U207" s="119" t="s">
        <v>907</v>
      </c>
      <c r="V207" s="119" t="s">
        <v>1200</v>
      </c>
      <c r="W207" s="104" t="str">
        <f>CONCATENATE("DEG",".",U207)</f>
        <v>DEG.DNT</v>
      </c>
      <c r="X207" s="120"/>
      <c r="Y207" s="121" t="s">
        <v>908</v>
      </c>
    </row>
    <row r="208" spans="21:25" x14ac:dyDescent="0.25">
      <c r="U208" s="104" t="s">
        <v>909</v>
      </c>
      <c r="V208" s="104" t="s">
        <v>1201</v>
      </c>
      <c r="W208" s="104" t="str">
        <f t="shared" si="7"/>
        <v>DEG.DAT</v>
      </c>
      <c r="X208" s="105"/>
      <c r="Y208" s="107" t="s">
        <v>910</v>
      </c>
    </row>
    <row r="209" spans="21:25" x14ac:dyDescent="0.25">
      <c r="U209" s="104" t="s">
        <v>911</v>
      </c>
      <c r="V209" s="104" t="s">
        <v>1202</v>
      </c>
      <c r="W209" s="104" t="str">
        <f t="shared" si="7"/>
        <v>DEG.DVV</v>
      </c>
      <c r="X209" s="105"/>
      <c r="Y209" s="106" t="s">
        <v>912</v>
      </c>
    </row>
    <row r="210" spans="21:25" ht="45" x14ac:dyDescent="0.25">
      <c r="U210" s="111" t="s">
        <v>913</v>
      </c>
      <c r="V210" s="111" t="s">
        <v>1203</v>
      </c>
      <c r="W210" s="104" t="str">
        <f t="shared" si="7"/>
        <v>DEG.MDR</v>
      </c>
      <c r="X210" s="105"/>
      <c r="Y210" s="107" t="s">
        <v>914</v>
      </c>
    </row>
    <row r="211" spans="21:25" x14ac:dyDescent="0.25">
      <c r="U211" s="111" t="s">
        <v>915</v>
      </c>
      <c r="V211" s="111" t="s">
        <v>1204</v>
      </c>
      <c r="W211" s="104" t="str">
        <f t="shared" si="7"/>
        <v>DEG.DIN</v>
      </c>
      <c r="X211" s="105"/>
      <c r="Y211" s="107" t="s">
        <v>916</v>
      </c>
    </row>
    <row r="212" spans="21:25" ht="30" x14ac:dyDescent="0.25">
      <c r="U212" s="111" t="s">
        <v>917</v>
      </c>
      <c r="V212" s="111" t="s">
        <v>1205</v>
      </c>
      <c r="W212" s="104" t="str">
        <f t="shared" si="7"/>
        <v>DEG.DMS</v>
      </c>
      <c r="X212" s="105"/>
      <c r="Y212" s="107" t="s">
        <v>918</v>
      </c>
    </row>
    <row r="213" spans="21:25" x14ac:dyDescent="0.25">
      <c r="U213" s="111" t="s">
        <v>919</v>
      </c>
      <c r="V213" s="111" t="s">
        <v>1206</v>
      </c>
      <c r="W213" s="104" t="str">
        <f t="shared" si="7"/>
        <v>DEG.DLG</v>
      </c>
      <c r="X213" s="105"/>
      <c r="Y213" s="107" t="s">
        <v>920</v>
      </c>
    </row>
    <row r="214" spans="21:25" x14ac:dyDescent="0.25">
      <c r="U214" s="111" t="s">
        <v>921</v>
      </c>
      <c r="V214" s="111" t="s">
        <v>1207</v>
      </c>
      <c r="W214" s="104" t="str">
        <f t="shared" si="7"/>
        <v>DEG.DFW</v>
      </c>
      <c r="X214" s="105"/>
      <c r="Y214" s="107" t="s">
        <v>922</v>
      </c>
    </row>
    <row r="215" spans="21:25" x14ac:dyDescent="0.25">
      <c r="U215" s="111" t="s">
        <v>923</v>
      </c>
      <c r="V215" s="111" t="s">
        <v>1208</v>
      </c>
      <c r="W215" s="104" t="str">
        <f>CONCATENATE("DEG",".",U215)</f>
        <v>DEG.DDP</v>
      </c>
      <c r="X215" s="105"/>
      <c r="Y215" s="107" t="s">
        <v>924</v>
      </c>
    </row>
    <row r="216" spans="21:25" ht="30" x14ac:dyDescent="0.25">
      <c r="U216" s="111" t="s">
        <v>925</v>
      </c>
      <c r="V216" s="111" t="s">
        <v>1209</v>
      </c>
      <c r="W216" s="104" t="str">
        <f t="shared" si="7"/>
        <v>DEG.DGA</v>
      </c>
      <c r="X216" s="105"/>
      <c r="Y216" s="107" t="s">
        <v>926</v>
      </c>
    </row>
    <row r="217" spans="21:25" x14ac:dyDescent="0.25">
      <c r="U217" s="111" t="s">
        <v>927</v>
      </c>
      <c r="V217" s="111" t="s">
        <v>1210</v>
      </c>
      <c r="W217" s="104" t="str">
        <f t="shared" si="7"/>
        <v>DEG.DRP</v>
      </c>
      <c r="X217" s="105"/>
      <c r="Y217" s="106" t="s">
        <v>928</v>
      </c>
    </row>
    <row r="218" spans="21:25" ht="30" x14ac:dyDescent="0.25">
      <c r="U218" s="111" t="s">
        <v>573</v>
      </c>
      <c r="V218" s="111" t="s">
        <v>1211</v>
      </c>
      <c r="W218" s="104" t="str">
        <f t="shared" si="7"/>
        <v>DEG.DRC</v>
      </c>
      <c r="X218" s="105"/>
      <c r="Y218" s="107" t="s">
        <v>929</v>
      </c>
    </row>
    <row r="219" spans="21:25" x14ac:dyDescent="0.25">
      <c r="U219" s="111" t="s">
        <v>930</v>
      </c>
      <c r="V219" s="111" t="s">
        <v>1212</v>
      </c>
      <c r="W219" s="104" t="str">
        <f t="shared" si="7"/>
        <v>DEG.DRS</v>
      </c>
      <c r="X219" s="105"/>
      <c r="Y219" s="107" t="s">
        <v>931</v>
      </c>
    </row>
    <row r="220" spans="21:25" x14ac:dyDescent="0.25">
      <c r="U220" s="111" t="s">
        <v>932</v>
      </c>
      <c r="V220" s="111" t="s">
        <v>1213</v>
      </c>
      <c r="W220" s="104" t="str">
        <f t="shared" si="7"/>
        <v>DEG.DSE</v>
      </c>
      <c r="X220" s="105"/>
      <c r="Y220" s="107" t="s">
        <v>933</v>
      </c>
    </row>
    <row r="221" spans="21:25" x14ac:dyDescent="0.25">
      <c r="U221" s="111" t="s">
        <v>934</v>
      </c>
      <c r="V221" s="111" t="s">
        <v>1214</v>
      </c>
      <c r="W221" s="104" t="str">
        <f t="shared" si="7"/>
        <v>DEG.DSC</v>
      </c>
      <c r="X221" s="105"/>
      <c r="Y221" s="107" t="s">
        <v>935</v>
      </c>
    </row>
    <row r="222" spans="21:25" x14ac:dyDescent="0.25">
      <c r="U222" s="111" t="s">
        <v>936</v>
      </c>
      <c r="V222" s="111" t="s">
        <v>1215</v>
      </c>
      <c r="W222" s="104" t="str">
        <f t="shared" si="7"/>
        <v>DEG.DLD</v>
      </c>
      <c r="X222" s="105"/>
      <c r="Y222" s="107" t="s">
        <v>937</v>
      </c>
    </row>
    <row r="223" spans="21:25" x14ac:dyDescent="0.25">
      <c r="U223" s="111" t="s">
        <v>938</v>
      </c>
      <c r="V223" s="111" t="s">
        <v>1216</v>
      </c>
      <c r="W223" s="104" t="str">
        <f>CONCATENATE("DEG",".",U223)</f>
        <v>DEG.DSO</v>
      </c>
      <c r="X223" s="105"/>
      <c r="Y223" s="107" t="s">
        <v>939</v>
      </c>
    </row>
    <row r="224" spans="21:25" x14ac:dyDescent="0.25">
      <c r="U224" s="111" t="s">
        <v>940</v>
      </c>
      <c r="V224" s="111" t="s">
        <v>1217</v>
      </c>
      <c r="W224" s="104" t="str">
        <f t="shared" si="7"/>
        <v>DEG.DST</v>
      </c>
      <c r="X224" s="105"/>
      <c r="Y224" s="106" t="s">
        <v>941</v>
      </c>
    </row>
    <row r="225" spans="21:25" x14ac:dyDescent="0.25">
      <c r="U225" s="111" t="s">
        <v>942</v>
      </c>
      <c r="V225" s="111" t="s">
        <v>1218</v>
      </c>
      <c r="W225" s="104" t="str">
        <f t="shared" si="7"/>
        <v>DEG.DSU</v>
      </c>
      <c r="X225" s="105"/>
      <c r="Y225" s="107" t="s">
        <v>943</v>
      </c>
    </row>
    <row r="226" spans="21:25" x14ac:dyDescent="0.25">
      <c r="U226" s="111" t="s">
        <v>944</v>
      </c>
      <c r="V226" s="111" t="s">
        <v>1219</v>
      </c>
      <c r="W226" s="104" t="str">
        <f t="shared" si="7"/>
        <v>DEG.DDT</v>
      </c>
      <c r="X226" s="105"/>
      <c r="Y226" s="107" t="s">
        <v>945</v>
      </c>
    </row>
    <row r="227" spans="21:25" x14ac:dyDescent="0.25">
      <c r="U227" s="111" t="s">
        <v>946</v>
      </c>
      <c r="V227" s="111" t="s">
        <v>1220</v>
      </c>
      <c r="W227" s="104" t="str">
        <f>CONCATENATE("DEG",".",U227)</f>
        <v>DEG.DDE</v>
      </c>
      <c r="X227" s="105"/>
      <c r="Y227" s="107" t="s">
        <v>947</v>
      </c>
    </row>
    <row r="228" spans="21:25" x14ac:dyDescent="0.25">
      <c r="U228" s="111" t="s">
        <v>948</v>
      </c>
      <c r="V228" s="111" t="s">
        <v>1221</v>
      </c>
      <c r="W228" s="104" t="str">
        <f t="shared" si="7"/>
        <v>DEG.DDN</v>
      </c>
      <c r="X228" s="105"/>
      <c r="Y228" s="107" t="s">
        <v>949</v>
      </c>
    </row>
    <row r="229" spans="21:25" x14ac:dyDescent="0.25">
      <c r="U229" s="111" t="s">
        <v>950</v>
      </c>
      <c r="V229" s="111" t="s">
        <v>1222</v>
      </c>
      <c r="W229" s="104" t="str">
        <f t="shared" si="7"/>
        <v>DEG.DRE</v>
      </c>
      <c r="X229" s="105"/>
      <c r="Y229" s="107" t="s">
        <v>951</v>
      </c>
    </row>
    <row r="230" spans="21:25" x14ac:dyDescent="0.25">
      <c r="U230" s="111" t="s">
        <v>952</v>
      </c>
      <c r="V230" s="111" t="s">
        <v>1223</v>
      </c>
      <c r="W230" s="104" t="str">
        <f t="shared" si="7"/>
        <v>DEG.DCL</v>
      </c>
      <c r="X230" s="105"/>
      <c r="Y230" s="107" t="s">
        <v>953</v>
      </c>
    </row>
    <row r="231" spans="21:25" ht="30" x14ac:dyDescent="0.25">
      <c r="U231" s="122" t="s">
        <v>954</v>
      </c>
      <c r="V231" s="122" t="s">
        <v>1224</v>
      </c>
      <c r="W231" s="104" t="str">
        <f t="shared" si="7"/>
        <v>DEG.SLD</v>
      </c>
      <c r="X231" s="105"/>
      <c r="Y231" s="107" t="s">
        <v>955</v>
      </c>
    </row>
    <row r="232" spans="21:25" x14ac:dyDescent="0.25">
      <c r="U232" s="111" t="s">
        <v>956</v>
      </c>
      <c r="V232" s="111" t="s">
        <v>1225</v>
      </c>
      <c r="W232" s="104" t="str">
        <f t="shared" si="7"/>
        <v>DEG.DFP</v>
      </c>
      <c r="X232" s="105"/>
      <c r="Y232" s="106" t="s">
        <v>957</v>
      </c>
    </row>
    <row r="233" spans="21:25" x14ac:dyDescent="0.25">
      <c r="U233" s="104" t="s">
        <v>958</v>
      </c>
      <c r="V233" s="104" t="s">
        <v>1226</v>
      </c>
      <c r="W233" s="104" t="str">
        <f t="shared" si="7"/>
        <v>DEG.DPE</v>
      </c>
      <c r="X233" s="105"/>
      <c r="Y233" s="106" t="s">
        <v>98</v>
      </c>
    </row>
    <row r="234" spans="21:25" x14ac:dyDescent="0.25">
      <c r="U234" s="104" t="s">
        <v>959</v>
      </c>
      <c r="V234" s="104" t="s">
        <v>1227</v>
      </c>
      <c r="W234" s="104" t="str">
        <f t="shared" si="7"/>
        <v>DEG.DVE</v>
      </c>
      <c r="X234" s="105"/>
      <c r="Y234" s="106" t="s">
        <v>960</v>
      </c>
    </row>
    <row r="235" spans="21:25" x14ac:dyDescent="0.25">
      <c r="U235" s="104" t="s">
        <v>961</v>
      </c>
      <c r="V235" s="104" t="s">
        <v>1228</v>
      </c>
      <c r="W235" s="104" t="str">
        <f>CONCATENATE("DEG",".",U235)</f>
        <v>DEG.DVA</v>
      </c>
      <c r="X235" s="105"/>
      <c r="Y235" s="106" t="s">
        <v>962</v>
      </c>
    </row>
    <row r="236" spans="21:25" ht="30" x14ac:dyDescent="0.25">
      <c r="U236" s="104" t="s">
        <v>963</v>
      </c>
      <c r="V236" s="104" t="s">
        <v>1229</v>
      </c>
      <c r="W236" s="104" t="str">
        <f>CONCATENATE("DEG",".",U236)</f>
        <v>DEG.DCP</v>
      </c>
      <c r="X236" s="105"/>
      <c r="Y236" s="107" t="s">
        <v>101</v>
      </c>
    </row>
    <row r="237" spans="21:25" x14ac:dyDescent="0.25">
      <c r="U237" s="104" t="s">
        <v>964</v>
      </c>
      <c r="V237" s="104" t="s">
        <v>1230</v>
      </c>
      <c r="W237" s="104" t="str">
        <f t="shared" ref="W237:W242" si="8">CONCATENATE("DEG",".",U237)</f>
        <v>DEG.CDM</v>
      </c>
      <c r="X237" s="105"/>
      <c r="Y237" s="107" t="s">
        <v>115</v>
      </c>
    </row>
    <row r="238" spans="21:25" x14ac:dyDescent="0.25">
      <c r="U238" s="104" t="s">
        <v>965</v>
      </c>
      <c r="V238" s="104" t="s">
        <v>1231</v>
      </c>
      <c r="W238" s="104" t="str">
        <f t="shared" si="8"/>
        <v>DEG.DEC</v>
      </c>
      <c r="X238" s="105"/>
      <c r="Y238" s="107" t="s">
        <v>121</v>
      </c>
    </row>
    <row r="239" spans="21:25" x14ac:dyDescent="0.25">
      <c r="U239" s="104" t="s">
        <v>966</v>
      </c>
      <c r="V239" s="104" t="s">
        <v>1232</v>
      </c>
      <c r="W239" s="104" t="str">
        <f t="shared" si="8"/>
        <v>DEG.DCC</v>
      </c>
      <c r="X239" s="105"/>
      <c r="Y239" s="107" t="s">
        <v>144</v>
      </c>
    </row>
    <row r="240" spans="21:25" ht="30" x14ac:dyDescent="0.25">
      <c r="U240" s="104" t="s">
        <v>967</v>
      </c>
      <c r="V240" s="104" t="s">
        <v>1233</v>
      </c>
      <c r="W240" s="104" t="str">
        <f t="shared" si="8"/>
        <v>DEG.DCO</v>
      </c>
      <c r="X240" s="105"/>
      <c r="Y240" s="107" t="s">
        <v>145</v>
      </c>
    </row>
    <row r="241" spans="21:25" ht="30" x14ac:dyDescent="0.25">
      <c r="U241" s="104" t="s">
        <v>968</v>
      </c>
      <c r="V241" s="104" t="s">
        <v>1234</v>
      </c>
      <c r="W241" s="104" t="str">
        <f t="shared" si="8"/>
        <v>DEG.CSD</v>
      </c>
      <c r="X241" s="105"/>
      <c r="Y241" s="107" t="s">
        <v>969</v>
      </c>
    </row>
    <row r="242" spans="21:25" ht="30" x14ac:dyDescent="0.25">
      <c r="U242" s="104" t="s">
        <v>970</v>
      </c>
      <c r="V242" s="104" t="s">
        <v>1235</v>
      </c>
      <c r="W242" s="104" t="str">
        <f t="shared" si="8"/>
        <v>DEG.IDB</v>
      </c>
      <c r="X242" s="105"/>
      <c r="Y242" s="107" t="s">
        <v>971</v>
      </c>
    </row>
    <row r="243" spans="21:25" ht="30" x14ac:dyDescent="0.25">
      <c r="U243" s="123" t="s">
        <v>972</v>
      </c>
      <c r="V243" s="123" t="s">
        <v>1236</v>
      </c>
      <c r="W243" s="104" t="str">
        <f>CONCATENATE("DEG",".",U243)</f>
        <v>DEG.PSD</v>
      </c>
      <c r="X243" s="124"/>
      <c r="Y243" s="109" t="s">
        <v>973</v>
      </c>
    </row>
    <row r="244" spans="21:25" x14ac:dyDescent="0.25">
      <c r="U244" s="123" t="s">
        <v>974</v>
      </c>
      <c r="V244" s="123" t="s">
        <v>1237</v>
      </c>
      <c r="W244" s="104" t="str">
        <f t="shared" ref="W244:W247" si="9">CONCATENATE("DEG",".",U244)</f>
        <v>DEG.DGG</v>
      </c>
      <c r="X244" s="124"/>
      <c r="Y244" s="109" t="s">
        <v>975</v>
      </c>
    </row>
    <row r="245" spans="21:25" x14ac:dyDescent="0.25">
      <c r="U245" s="104" t="s">
        <v>976</v>
      </c>
      <c r="V245" s="104" t="s">
        <v>1238</v>
      </c>
      <c r="W245" s="104" t="str">
        <f t="shared" si="9"/>
        <v>DEG.IDE</v>
      </c>
      <c r="X245" s="105"/>
      <c r="Y245" s="106" t="s">
        <v>977</v>
      </c>
    </row>
    <row r="246" spans="21:25" x14ac:dyDescent="0.25">
      <c r="U246" s="104" t="s">
        <v>978</v>
      </c>
      <c r="V246" s="104" t="s">
        <v>1239</v>
      </c>
      <c r="W246" s="104" t="str">
        <f t="shared" si="9"/>
        <v>DEG.BBS</v>
      </c>
      <c r="X246" s="105"/>
      <c r="Y246" s="106" t="s">
        <v>979</v>
      </c>
    </row>
    <row r="247" spans="21:25" x14ac:dyDescent="0.25">
      <c r="U247" s="104" t="s">
        <v>980</v>
      </c>
      <c r="V247" s="104" t="s">
        <v>1240</v>
      </c>
      <c r="W247" s="104" t="str">
        <f t="shared" si="9"/>
        <v>DEG.SHD</v>
      </c>
      <c r="X247" s="105"/>
      <c r="Y247" s="106" t="s">
        <v>981</v>
      </c>
    </row>
    <row r="248" spans="21:25" x14ac:dyDescent="0.25">
      <c r="U248" s="125"/>
      <c r="V248" s="125"/>
      <c r="W248" s="125"/>
      <c r="X248" s="145" t="s">
        <v>80</v>
      </c>
      <c r="Y248" s="146"/>
    </row>
    <row r="249" spans="21:25" x14ac:dyDescent="0.25">
      <c r="U249" s="104" t="s">
        <v>982</v>
      </c>
      <c r="V249" s="104" t="s">
        <v>1241</v>
      </c>
      <c r="W249" s="104" t="str">
        <f>CONCATENATE("QLY",".",U249)</f>
        <v>QLY.QAR</v>
      </c>
      <c r="X249" s="105"/>
      <c r="Y249" s="107" t="s">
        <v>87</v>
      </c>
    </row>
    <row r="250" spans="21:25" x14ac:dyDescent="0.25">
      <c r="U250" s="104" t="s">
        <v>983</v>
      </c>
      <c r="V250" s="104" t="s">
        <v>1242</v>
      </c>
      <c r="W250" s="104" t="str">
        <f t="shared" ref="W250:W254" si="10">CONCATENATE("QLY",".",U250)</f>
        <v>QLY.SQA</v>
      </c>
      <c r="X250" s="105"/>
      <c r="Y250" s="106" t="s">
        <v>984</v>
      </c>
    </row>
    <row r="251" spans="21:25" x14ac:dyDescent="0.25">
      <c r="U251" s="104" t="s">
        <v>985</v>
      </c>
      <c r="V251" s="104" t="s">
        <v>1243</v>
      </c>
      <c r="W251" s="104" t="str">
        <f t="shared" si="10"/>
        <v>QLY.SQP</v>
      </c>
      <c r="X251" s="105"/>
      <c r="Y251" s="106" t="s">
        <v>986</v>
      </c>
    </row>
    <row r="252" spans="21:25" x14ac:dyDescent="0.25">
      <c r="U252" s="104" t="s">
        <v>987</v>
      </c>
      <c r="V252" s="104" t="s">
        <v>1244</v>
      </c>
      <c r="W252" s="104" t="str">
        <f t="shared" si="10"/>
        <v>QLY.NCR</v>
      </c>
      <c r="X252" s="105"/>
      <c r="Y252" s="107" t="s">
        <v>988</v>
      </c>
    </row>
    <row r="253" spans="21:25" x14ac:dyDescent="0.25">
      <c r="U253" s="104" t="s">
        <v>989</v>
      </c>
      <c r="V253" s="104" t="s">
        <v>1245</v>
      </c>
      <c r="W253" s="104" t="str">
        <f t="shared" si="10"/>
        <v>QLY.QAP</v>
      </c>
      <c r="X253" s="105"/>
      <c r="Y253" s="106" t="s">
        <v>990</v>
      </c>
    </row>
    <row r="254" spans="21:25" x14ac:dyDescent="0.25">
      <c r="U254" s="104" t="s">
        <v>991</v>
      </c>
      <c r="V254" s="104" t="s">
        <v>1246</v>
      </c>
      <c r="W254" s="104" t="str">
        <f t="shared" si="10"/>
        <v>QLY.QMP</v>
      </c>
      <c r="X254" s="105"/>
      <c r="Y254" s="106" t="s">
        <v>992</v>
      </c>
    </row>
    <row r="255" spans="21:25" x14ac:dyDescent="0.25">
      <c r="U255" s="126"/>
      <c r="V255" s="126"/>
      <c r="W255" s="126"/>
      <c r="X255" s="137" t="s">
        <v>189</v>
      </c>
      <c r="Y255" s="138"/>
    </row>
    <row r="256" spans="21:25" x14ac:dyDescent="0.25">
      <c r="U256" s="104" t="s">
        <v>993</v>
      </c>
      <c r="V256" s="104" t="s">
        <v>1247</v>
      </c>
      <c r="W256" s="104" t="str">
        <f>CONCATENATE("LOG",".",U256)</f>
        <v>LOG.LOP</v>
      </c>
      <c r="X256" s="127"/>
      <c r="Y256" s="106" t="s">
        <v>190</v>
      </c>
    </row>
    <row r="257" spans="21:25" x14ac:dyDescent="0.25">
      <c r="U257" s="104" t="s">
        <v>994</v>
      </c>
      <c r="V257" s="104" t="s">
        <v>1248</v>
      </c>
      <c r="W257" s="104" t="str">
        <f t="shared" ref="W257:W259" si="11">CONCATENATE("LOG",".",U257)</f>
        <v>LOG.VCP</v>
      </c>
      <c r="X257" s="107"/>
      <c r="Y257" s="106" t="s">
        <v>197</v>
      </c>
    </row>
    <row r="258" spans="21:25" x14ac:dyDescent="0.25">
      <c r="U258" s="104" t="s">
        <v>995</v>
      </c>
      <c r="V258" s="104" t="s">
        <v>1249</v>
      </c>
      <c r="W258" s="104" t="str">
        <f t="shared" si="11"/>
        <v>LOG.WST</v>
      </c>
      <c r="X258" s="107"/>
      <c r="Y258" s="106" t="s">
        <v>200</v>
      </c>
    </row>
    <row r="259" spans="21:25" x14ac:dyDescent="0.25">
      <c r="U259" s="104" t="s">
        <v>996</v>
      </c>
      <c r="V259" s="104" t="s">
        <v>1250</v>
      </c>
      <c r="W259" s="104" t="str">
        <f t="shared" si="11"/>
        <v>LOG.RTC</v>
      </c>
      <c r="X259" s="107"/>
      <c r="Y259" s="106" t="s">
        <v>203</v>
      </c>
    </row>
    <row r="260" spans="21:25" ht="15" customHeight="1" x14ac:dyDescent="0.25">
      <c r="U260" s="126"/>
      <c r="V260" s="126"/>
      <c r="W260" s="126"/>
      <c r="X260" s="137" t="s">
        <v>997</v>
      </c>
      <c r="Y260" s="138"/>
    </row>
    <row r="261" spans="21:25" x14ac:dyDescent="0.25">
      <c r="U261" s="119" t="s">
        <v>998</v>
      </c>
      <c r="V261" s="119" t="s">
        <v>1251</v>
      </c>
      <c r="W261" s="119" t="str">
        <f>CONCATENATE("MIS",".",U261)</f>
        <v>MIS.HTT</v>
      </c>
      <c r="X261" s="121"/>
      <c r="Y261" s="128" t="s">
        <v>999</v>
      </c>
    </row>
    <row r="262" spans="21:25" x14ac:dyDescent="0.25">
      <c r="U262" s="104"/>
      <c r="V262" s="104"/>
      <c r="W262" s="104"/>
      <c r="X262" s="107"/>
      <c r="Y262" s="106"/>
    </row>
    <row r="263" spans="21:25" x14ac:dyDescent="0.25">
      <c r="U263" s="104"/>
      <c r="V263" s="104"/>
      <c r="W263" s="104"/>
      <c r="X263" s="107"/>
      <c r="Y263" s="106"/>
    </row>
    <row r="264" spans="21:25" x14ac:dyDescent="0.25">
      <c r="U264" s="104"/>
      <c r="V264" s="104"/>
      <c r="W264" s="104"/>
      <c r="X264" s="107"/>
      <c r="Y264" s="106"/>
    </row>
  </sheetData>
  <mergeCells count="10">
    <mergeCell ref="X1:Y1"/>
    <mergeCell ref="X89:Y89"/>
    <mergeCell ref="X116:Y116"/>
    <mergeCell ref="X135:Y135"/>
    <mergeCell ref="X260:Y260"/>
    <mergeCell ref="X154:Y154"/>
    <mergeCell ref="X166:Y166"/>
    <mergeCell ref="X198:Y198"/>
    <mergeCell ref="X248:Y248"/>
    <mergeCell ref="X255:Y255"/>
  </mergeCells>
  <conditionalFormatting sqref="I19">
    <cfRule type="duplicateValues" dxfId="16" priority="17"/>
  </conditionalFormatting>
  <conditionalFormatting sqref="I1:I18">
    <cfRule type="duplicateValues" dxfId="15" priority="16"/>
  </conditionalFormatting>
  <conditionalFormatting sqref="F7">
    <cfRule type="duplicateValues" dxfId="14" priority="13"/>
  </conditionalFormatting>
  <conditionalFormatting sqref="F23:F25 F6 F27">
    <cfRule type="duplicateValues" dxfId="13" priority="14"/>
  </conditionalFormatting>
  <conditionalFormatting sqref="F2:F43">
    <cfRule type="duplicateValues" dxfId="12" priority="15"/>
  </conditionalFormatting>
  <conditionalFormatting sqref="L1:L100">
    <cfRule type="duplicateValues" dxfId="11" priority="12"/>
  </conditionalFormatting>
  <conditionalFormatting sqref="R4:R25">
    <cfRule type="duplicateValues" dxfId="10" priority="11"/>
  </conditionalFormatting>
  <conditionalFormatting sqref="P5 O1:O100">
    <cfRule type="duplicateValues" dxfId="9" priority="10"/>
  </conditionalFormatting>
  <conditionalFormatting sqref="R1:R100">
    <cfRule type="duplicateValues" dxfId="8" priority="9"/>
  </conditionalFormatting>
  <conditionalFormatting sqref="P21">
    <cfRule type="duplicateValues" dxfId="7" priority="8"/>
  </conditionalFormatting>
  <conditionalFormatting sqref="Y249:Y254 Y155:Y165 Y2:Y7 Y9:Y88 Y90:Y115 Y117:Y134 Y136:Y153 Y167:Y197 Y199:Y242 Y256:Y259 Y245:Y247">
    <cfRule type="duplicateValues" dxfId="6" priority="6"/>
  </conditionalFormatting>
  <conditionalFormatting sqref="U1:V259">
    <cfRule type="duplicateValues" dxfId="5" priority="5"/>
  </conditionalFormatting>
  <conditionalFormatting sqref="Y243:Y244">
    <cfRule type="duplicateValues" dxfId="4" priority="7"/>
  </conditionalFormatting>
  <conditionalFormatting sqref="U260:V260">
    <cfRule type="duplicateValues" dxfId="3" priority="4"/>
  </conditionalFormatting>
  <conditionalFormatting sqref="Y261:Y264">
    <cfRule type="duplicateValues" dxfId="2" priority="3"/>
  </conditionalFormatting>
  <conditionalFormatting sqref="U261:V264">
    <cfRule type="duplicateValues" dxfId="1" priority="2"/>
  </conditionalFormatting>
  <conditionalFormatting sqref="X209">
    <cfRule type="duplicateValues" dxfId="0" priority="1"/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'D:\5D BIM\Communication Strategy, News Letter\Workshop\FInal Reference Dpcuments\[MDL_Workshop.V.4.4.xlsx]Doc Group System'!#REF!</xm:f>
          </x14:formula1>
          <xm:sqref>X1:X255 Y260 X257:X259 X261:X264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6"/>
  <sheetViews>
    <sheetView topLeftCell="B1" zoomScale="145" zoomScaleNormal="145" workbookViewId="0">
      <selection activeCell="C7" sqref="C7"/>
    </sheetView>
  </sheetViews>
  <sheetFormatPr defaultRowHeight="15" x14ac:dyDescent="0.25"/>
  <cols>
    <col min="1" max="1" width="13.42578125" bestFit="1" customWidth="1"/>
    <col min="2" max="2" width="15.85546875" customWidth="1"/>
    <col min="3" max="3" width="21.42578125" customWidth="1"/>
    <col min="4" max="4" width="9.85546875" hidden="1" customWidth="1"/>
    <col min="5" max="5" width="7" hidden="1" customWidth="1"/>
    <col min="6" max="6" width="10" hidden="1" customWidth="1"/>
    <col min="7" max="7" width="113.42578125" bestFit="1" customWidth="1"/>
    <col min="8" max="8" width="13.42578125" customWidth="1"/>
    <col min="9" max="9" width="27.85546875" customWidth="1"/>
  </cols>
  <sheetData>
    <row r="1" spans="1:9" ht="68.45" customHeight="1" thickBot="1" x14ac:dyDescent="0.3">
      <c r="B1" s="147" t="s">
        <v>434</v>
      </c>
      <c r="C1" s="147"/>
      <c r="D1" s="147"/>
      <c r="E1" s="147"/>
      <c r="F1" s="147"/>
      <c r="G1" s="8"/>
      <c r="H1" s="6"/>
    </row>
    <row r="2" spans="1:9" ht="15.75" thickBot="1" x14ac:dyDescent="0.3">
      <c r="A2" s="22" t="s">
        <v>321</v>
      </c>
      <c r="B2" s="23" t="s">
        <v>335</v>
      </c>
      <c r="C2" s="23" t="s">
        <v>336</v>
      </c>
      <c r="D2" s="23" t="s">
        <v>307</v>
      </c>
      <c r="E2" s="23" t="s">
        <v>300</v>
      </c>
      <c r="F2" s="23" t="s">
        <v>337</v>
      </c>
      <c r="G2" s="23" t="s">
        <v>338</v>
      </c>
      <c r="H2" s="23" t="s">
        <v>301</v>
      </c>
      <c r="I2" s="24" t="s">
        <v>328</v>
      </c>
    </row>
    <row r="3" spans="1:9" x14ac:dyDescent="0.25">
      <c r="A3" t="s">
        <v>322</v>
      </c>
      <c r="B3" t="str">
        <f>CONCATENATE(A3,".",D3,".", E3)</f>
        <v>xxXXxx.C01.001</v>
      </c>
      <c r="C3" s="5" t="s">
        <v>4</v>
      </c>
      <c r="D3" s="5" t="s">
        <v>306</v>
      </c>
      <c r="E3" s="5" t="s">
        <v>329</v>
      </c>
      <c r="F3" t="str">
        <f>CONCATENATE(D3,".",E3)</f>
        <v>C01.001</v>
      </c>
      <c r="G3" s="5" t="s">
        <v>5</v>
      </c>
      <c r="H3" s="5"/>
    </row>
    <row r="4" spans="1:9" x14ac:dyDescent="0.25">
      <c r="A4" t="s">
        <v>322</v>
      </c>
      <c r="B4" t="str">
        <f t="shared" ref="B4:B68" si="0">CONCATENATE(A4,".",D4,".", E4)</f>
        <v>xxXXxx.C01.002</v>
      </c>
      <c r="C4" s="5" t="s">
        <v>4</v>
      </c>
      <c r="D4" s="5" t="s">
        <v>306</v>
      </c>
      <c r="E4" s="5" t="s">
        <v>330</v>
      </c>
      <c r="F4" t="str">
        <f t="shared" ref="F4:F68" si="1">CONCATENATE(D4,".",E4)</f>
        <v>C01.002</v>
      </c>
      <c r="G4" s="5" t="s">
        <v>308</v>
      </c>
      <c r="H4" s="5"/>
    </row>
    <row r="5" spans="1:9" x14ac:dyDescent="0.25">
      <c r="A5" t="s">
        <v>322</v>
      </c>
      <c r="B5" t="str">
        <f t="shared" si="0"/>
        <v>xxXXxx.C01.003</v>
      </c>
      <c r="C5" s="5" t="s">
        <v>4</v>
      </c>
      <c r="D5" s="5" t="s">
        <v>306</v>
      </c>
      <c r="E5" s="5" t="s">
        <v>331</v>
      </c>
      <c r="F5" t="str">
        <f t="shared" si="1"/>
        <v>C01.003</v>
      </c>
      <c r="G5" s="5" t="s">
        <v>309</v>
      </c>
      <c r="H5" s="5"/>
    </row>
    <row r="6" spans="1:9" x14ac:dyDescent="0.25">
      <c r="A6" t="s">
        <v>322</v>
      </c>
      <c r="B6" t="str">
        <f t="shared" si="0"/>
        <v>xxXXxx.C01.004</v>
      </c>
      <c r="C6" s="5" t="s">
        <v>4</v>
      </c>
      <c r="D6" s="5" t="s">
        <v>306</v>
      </c>
      <c r="E6" s="5" t="s">
        <v>332</v>
      </c>
      <c r="F6" t="str">
        <f t="shared" si="1"/>
        <v>C01.004</v>
      </c>
      <c r="G6" s="5" t="s">
        <v>310</v>
      </c>
      <c r="H6" s="5"/>
    </row>
    <row r="7" spans="1:9" x14ac:dyDescent="0.25">
      <c r="A7" t="s">
        <v>322</v>
      </c>
      <c r="B7" t="str">
        <f t="shared" si="0"/>
        <v>xxXXxx.C01.005</v>
      </c>
      <c r="C7" s="5" t="s">
        <v>4</v>
      </c>
      <c r="D7" s="5" t="s">
        <v>306</v>
      </c>
      <c r="E7" s="5" t="s">
        <v>333</v>
      </c>
      <c r="F7" t="str">
        <f t="shared" si="1"/>
        <v>C01.005</v>
      </c>
      <c r="G7" s="5" t="s">
        <v>311</v>
      </c>
      <c r="H7" s="5"/>
    </row>
    <row r="8" spans="1:9" x14ac:dyDescent="0.25">
      <c r="A8" t="s">
        <v>322</v>
      </c>
      <c r="B8" t="str">
        <f t="shared" si="0"/>
        <v>xxXXxx.C01.006</v>
      </c>
      <c r="C8" s="5" t="s">
        <v>4</v>
      </c>
      <c r="D8" s="5" t="s">
        <v>306</v>
      </c>
      <c r="E8" s="5" t="s">
        <v>334</v>
      </c>
      <c r="F8" t="str">
        <f t="shared" si="1"/>
        <v>C01.006</v>
      </c>
      <c r="G8" s="5" t="s">
        <v>312</v>
      </c>
      <c r="H8" s="5"/>
    </row>
    <row r="9" spans="1:9" x14ac:dyDescent="0.25">
      <c r="A9" t="s">
        <v>322</v>
      </c>
      <c r="B9" t="str">
        <f t="shared" ref="B9" si="2">CONCATENATE(A9,".",D9,".", E9)</f>
        <v>xxXXxx.C01.007</v>
      </c>
      <c r="C9" s="5" t="s">
        <v>4</v>
      </c>
      <c r="D9" s="5" t="s">
        <v>306</v>
      </c>
      <c r="E9" s="5" t="s">
        <v>340</v>
      </c>
      <c r="F9" t="str">
        <f t="shared" si="1"/>
        <v>C01.007</v>
      </c>
      <c r="G9" s="5" t="s">
        <v>339</v>
      </c>
      <c r="H9" s="5"/>
    </row>
    <row r="10" spans="1:9" s="11" customFormat="1" x14ac:dyDescent="0.25">
      <c r="A10" s="11" t="s">
        <v>322</v>
      </c>
      <c r="B10" s="11" t="str">
        <f t="shared" si="0"/>
        <v>xxXXxx.C01.xx</v>
      </c>
      <c r="C10" s="12" t="s">
        <v>4</v>
      </c>
      <c r="D10" s="12" t="s">
        <v>306</v>
      </c>
      <c r="E10" s="12" t="s">
        <v>305</v>
      </c>
      <c r="F10" s="11" t="str">
        <f t="shared" si="1"/>
        <v>C01.xx</v>
      </c>
      <c r="G10" s="10" t="s">
        <v>341</v>
      </c>
      <c r="H10" s="12"/>
    </row>
    <row r="11" spans="1:9" x14ac:dyDescent="0.25">
      <c r="A11" t="s">
        <v>322</v>
      </c>
      <c r="B11" t="str">
        <f t="shared" si="0"/>
        <v>xxXXxx.C01.008</v>
      </c>
      <c r="C11" s="5" t="s">
        <v>4</v>
      </c>
      <c r="D11" s="5" t="s">
        <v>306</v>
      </c>
      <c r="E11" s="5" t="s">
        <v>342</v>
      </c>
      <c r="F11" t="str">
        <f t="shared" si="1"/>
        <v>C01.008</v>
      </c>
      <c r="G11" s="5" t="s">
        <v>6</v>
      </c>
      <c r="H11" s="5"/>
    </row>
    <row r="12" spans="1:9" x14ac:dyDescent="0.25">
      <c r="A12" t="s">
        <v>322</v>
      </c>
      <c r="B12" t="str">
        <f t="shared" si="0"/>
        <v>xxXXxx.C01.009</v>
      </c>
      <c r="C12" s="5" t="s">
        <v>4</v>
      </c>
      <c r="D12" s="5" t="s">
        <v>306</v>
      </c>
      <c r="E12" s="5" t="s">
        <v>343</v>
      </c>
      <c r="F12" t="str">
        <f t="shared" si="1"/>
        <v>C01.009</v>
      </c>
      <c r="G12" s="5" t="s">
        <v>7</v>
      </c>
      <c r="H12" s="5"/>
    </row>
    <row r="13" spans="1:9" x14ac:dyDescent="0.25">
      <c r="A13" t="s">
        <v>322</v>
      </c>
      <c r="B13" t="str">
        <f t="shared" si="0"/>
        <v>xxXXxx.C01.010</v>
      </c>
      <c r="C13" s="5" t="s">
        <v>4</v>
      </c>
      <c r="D13" s="5" t="s">
        <v>306</v>
      </c>
      <c r="E13" s="5" t="s">
        <v>344</v>
      </c>
      <c r="F13" t="str">
        <f t="shared" si="1"/>
        <v>C01.010</v>
      </c>
      <c r="G13" s="5" t="s">
        <v>8</v>
      </c>
      <c r="H13" s="5"/>
    </row>
    <row r="14" spans="1:9" x14ac:dyDescent="0.25">
      <c r="A14" t="s">
        <v>322</v>
      </c>
      <c r="B14" t="str">
        <f t="shared" si="0"/>
        <v>xxXXxx.C01.011</v>
      </c>
      <c r="C14" s="5" t="s">
        <v>4</v>
      </c>
      <c r="D14" s="5" t="s">
        <v>306</v>
      </c>
      <c r="E14" s="5" t="s">
        <v>345</v>
      </c>
      <c r="F14" t="str">
        <f t="shared" si="1"/>
        <v>C01.011</v>
      </c>
      <c r="G14" s="5" t="s">
        <v>9</v>
      </c>
      <c r="H14" s="5"/>
    </row>
    <row r="15" spans="1:9" x14ac:dyDescent="0.25">
      <c r="A15" t="s">
        <v>322</v>
      </c>
      <c r="B15" t="str">
        <f t="shared" si="0"/>
        <v>xxXXxx.C01.012</v>
      </c>
      <c r="C15" s="5" t="s">
        <v>4</v>
      </c>
      <c r="D15" s="5" t="s">
        <v>306</v>
      </c>
      <c r="E15" s="5" t="s">
        <v>346</v>
      </c>
      <c r="F15" t="str">
        <f t="shared" si="1"/>
        <v>C01.012</v>
      </c>
      <c r="G15" s="5" t="s">
        <v>10</v>
      </c>
      <c r="H15" s="5"/>
    </row>
    <row r="16" spans="1:9" x14ac:dyDescent="0.25">
      <c r="A16" t="s">
        <v>322</v>
      </c>
      <c r="B16" t="str">
        <f t="shared" si="0"/>
        <v>xxXXxx.C01.013</v>
      </c>
      <c r="C16" s="5" t="s">
        <v>4</v>
      </c>
      <c r="D16" s="5" t="s">
        <v>306</v>
      </c>
      <c r="E16" s="5" t="s">
        <v>347</v>
      </c>
      <c r="F16" t="str">
        <f t="shared" si="1"/>
        <v>C01.013</v>
      </c>
      <c r="G16" s="5" t="s">
        <v>11</v>
      </c>
      <c r="H16" s="5"/>
    </row>
    <row r="17" spans="1:8" x14ac:dyDescent="0.25">
      <c r="A17" t="s">
        <v>322</v>
      </c>
      <c r="B17" t="str">
        <f t="shared" si="0"/>
        <v>xxXXxx.C01.014</v>
      </c>
      <c r="C17" s="5" t="s">
        <v>4</v>
      </c>
      <c r="D17" s="5" t="s">
        <v>306</v>
      </c>
      <c r="E17" s="5" t="s">
        <v>348</v>
      </c>
      <c r="F17" t="str">
        <f t="shared" si="1"/>
        <v>C01.014</v>
      </c>
      <c r="G17" s="5" t="s">
        <v>12</v>
      </c>
      <c r="H17" s="5"/>
    </row>
    <row r="18" spans="1:8" x14ac:dyDescent="0.25">
      <c r="A18" t="s">
        <v>322</v>
      </c>
      <c r="B18" t="str">
        <f t="shared" si="0"/>
        <v>xxXXxx.C01.015</v>
      </c>
      <c r="C18" s="5" t="s">
        <v>4</v>
      </c>
      <c r="D18" s="5" t="s">
        <v>306</v>
      </c>
      <c r="E18" s="5" t="s">
        <v>349</v>
      </c>
      <c r="F18" t="str">
        <f t="shared" si="1"/>
        <v>C01.015</v>
      </c>
      <c r="G18" s="5" t="s">
        <v>13</v>
      </c>
      <c r="H18" s="5"/>
    </row>
    <row r="19" spans="1:8" x14ac:dyDescent="0.25">
      <c r="A19" t="s">
        <v>322</v>
      </c>
      <c r="B19" t="str">
        <f t="shared" si="0"/>
        <v>xxXXxx.C01.016</v>
      </c>
      <c r="C19" s="5" t="s">
        <v>4</v>
      </c>
      <c r="D19" s="5" t="s">
        <v>306</v>
      </c>
      <c r="E19" s="5" t="s">
        <v>350</v>
      </c>
      <c r="F19" t="str">
        <f t="shared" si="1"/>
        <v>C01.016</v>
      </c>
      <c r="G19" s="5" t="s">
        <v>14</v>
      </c>
      <c r="H19" s="5"/>
    </row>
    <row r="20" spans="1:8" x14ac:dyDescent="0.25">
      <c r="A20" t="s">
        <v>322</v>
      </c>
      <c r="B20" t="str">
        <f t="shared" si="0"/>
        <v>xxXXxx.C01.017</v>
      </c>
      <c r="C20" s="5" t="s">
        <v>4</v>
      </c>
      <c r="D20" s="5" t="s">
        <v>306</v>
      </c>
      <c r="E20" s="5" t="s">
        <v>351</v>
      </c>
      <c r="F20" t="str">
        <f t="shared" si="1"/>
        <v>C01.017</v>
      </c>
      <c r="G20" s="5" t="s">
        <v>15</v>
      </c>
      <c r="H20" s="5"/>
    </row>
    <row r="21" spans="1:8" x14ac:dyDescent="0.25">
      <c r="A21" t="s">
        <v>322</v>
      </c>
      <c r="B21" t="str">
        <f t="shared" si="0"/>
        <v>xxXXxx.C01.018</v>
      </c>
      <c r="C21" s="5" t="s">
        <v>4</v>
      </c>
      <c r="D21" s="5" t="s">
        <v>306</v>
      </c>
      <c r="E21" s="5" t="s">
        <v>352</v>
      </c>
      <c r="F21" t="str">
        <f t="shared" si="1"/>
        <v>C01.018</v>
      </c>
      <c r="G21" s="5" t="s">
        <v>16</v>
      </c>
      <c r="H21" s="5"/>
    </row>
    <row r="22" spans="1:8" x14ac:dyDescent="0.25">
      <c r="A22" t="s">
        <v>322</v>
      </c>
      <c r="B22" t="str">
        <f t="shared" si="0"/>
        <v>xxXXxx.C01.019</v>
      </c>
      <c r="C22" s="5" t="s">
        <v>4</v>
      </c>
      <c r="D22" s="5" t="s">
        <v>306</v>
      </c>
      <c r="E22" s="5" t="s">
        <v>353</v>
      </c>
      <c r="F22" t="str">
        <f t="shared" si="1"/>
        <v>C01.019</v>
      </c>
      <c r="G22" s="5" t="s">
        <v>17</v>
      </c>
      <c r="H22" s="5"/>
    </row>
    <row r="23" spans="1:8" x14ac:dyDescent="0.25">
      <c r="A23" t="s">
        <v>322</v>
      </c>
      <c r="B23" t="str">
        <f t="shared" si="0"/>
        <v>xxXXxx.C01.020</v>
      </c>
      <c r="C23" s="5" t="s">
        <v>4</v>
      </c>
      <c r="D23" s="5" t="s">
        <v>306</v>
      </c>
      <c r="E23" s="5" t="s">
        <v>354</v>
      </c>
      <c r="F23" t="str">
        <f t="shared" si="1"/>
        <v>C01.020</v>
      </c>
      <c r="G23" s="5" t="s">
        <v>18</v>
      </c>
      <c r="H23" s="5"/>
    </row>
    <row r="24" spans="1:8" x14ac:dyDescent="0.25">
      <c r="A24" t="s">
        <v>322</v>
      </c>
      <c r="B24" t="str">
        <f t="shared" si="0"/>
        <v>xxXXxx.C01.021</v>
      </c>
      <c r="C24" s="5" t="s">
        <v>4</v>
      </c>
      <c r="D24" s="5" t="s">
        <v>306</v>
      </c>
      <c r="E24" s="5" t="s">
        <v>355</v>
      </c>
      <c r="F24" t="str">
        <f t="shared" si="1"/>
        <v>C01.021</v>
      </c>
      <c r="G24" s="5" t="s">
        <v>19</v>
      </c>
      <c r="H24" s="5"/>
    </row>
    <row r="25" spans="1:8" x14ac:dyDescent="0.25">
      <c r="A25" t="s">
        <v>322</v>
      </c>
      <c r="B25" t="str">
        <f t="shared" si="0"/>
        <v>xxXXxx.C01.022</v>
      </c>
      <c r="C25" s="5" t="s">
        <v>4</v>
      </c>
      <c r="D25" s="5" t="s">
        <v>306</v>
      </c>
      <c r="E25" s="5" t="s">
        <v>356</v>
      </c>
      <c r="F25" t="str">
        <f t="shared" si="1"/>
        <v>C01.022</v>
      </c>
      <c r="G25" s="5" t="s">
        <v>20</v>
      </c>
      <c r="H25" s="5"/>
    </row>
    <row r="26" spans="1:8" x14ac:dyDescent="0.25">
      <c r="A26" t="s">
        <v>322</v>
      </c>
      <c r="B26" t="str">
        <f t="shared" si="0"/>
        <v>xxXXxx.C01.023</v>
      </c>
      <c r="C26" s="5" t="s">
        <v>4</v>
      </c>
      <c r="D26" s="5" t="s">
        <v>306</v>
      </c>
      <c r="E26" s="5" t="s">
        <v>357</v>
      </c>
      <c r="F26" t="str">
        <f t="shared" si="1"/>
        <v>C01.023</v>
      </c>
      <c r="G26" s="5" t="s">
        <v>21</v>
      </c>
      <c r="H26" s="5"/>
    </row>
    <row r="27" spans="1:8" x14ac:dyDescent="0.25">
      <c r="A27" t="s">
        <v>322</v>
      </c>
      <c r="B27" t="str">
        <f t="shared" si="0"/>
        <v>xxXXxx.C01.024</v>
      </c>
      <c r="C27" s="5" t="s">
        <v>4</v>
      </c>
      <c r="D27" s="5" t="s">
        <v>306</v>
      </c>
      <c r="E27" s="5" t="s">
        <v>358</v>
      </c>
      <c r="F27" t="str">
        <f t="shared" si="1"/>
        <v>C01.024</v>
      </c>
      <c r="G27" s="5" t="s">
        <v>22</v>
      </c>
      <c r="H27" s="5"/>
    </row>
    <row r="28" spans="1:8" x14ac:dyDescent="0.25">
      <c r="A28" t="s">
        <v>322</v>
      </c>
      <c r="B28" t="str">
        <f t="shared" si="0"/>
        <v>xxXXxx.C01.025</v>
      </c>
      <c r="C28" s="5" t="s">
        <v>4</v>
      </c>
      <c r="D28" s="5" t="s">
        <v>306</v>
      </c>
      <c r="E28" s="5" t="s">
        <v>359</v>
      </c>
      <c r="F28" t="str">
        <f t="shared" si="1"/>
        <v>C01.025</v>
      </c>
      <c r="G28" s="5" t="s">
        <v>23</v>
      </c>
      <c r="H28" s="5"/>
    </row>
    <row r="29" spans="1:8" x14ac:dyDescent="0.25">
      <c r="A29" t="s">
        <v>322</v>
      </c>
      <c r="B29" t="str">
        <f t="shared" si="0"/>
        <v>xxXXxx.C01.026</v>
      </c>
      <c r="C29" s="5" t="s">
        <v>4</v>
      </c>
      <c r="D29" s="5" t="s">
        <v>306</v>
      </c>
      <c r="E29" s="5" t="s">
        <v>360</v>
      </c>
      <c r="F29" t="str">
        <f t="shared" si="1"/>
        <v>C01.026</v>
      </c>
      <c r="G29" s="5" t="s">
        <v>24</v>
      </c>
      <c r="H29" s="5"/>
    </row>
    <row r="30" spans="1:8" x14ac:dyDescent="0.25">
      <c r="A30" t="s">
        <v>322</v>
      </c>
      <c r="B30" t="str">
        <f t="shared" si="0"/>
        <v>xxXXxx.C01.027</v>
      </c>
      <c r="C30" s="5" t="s">
        <v>4</v>
      </c>
      <c r="D30" s="5" t="s">
        <v>306</v>
      </c>
      <c r="E30" s="5" t="s">
        <v>361</v>
      </c>
      <c r="F30" t="str">
        <f t="shared" si="1"/>
        <v>C01.027</v>
      </c>
      <c r="G30" s="5" t="s">
        <v>25</v>
      </c>
      <c r="H30" s="5"/>
    </row>
    <row r="31" spans="1:8" x14ac:dyDescent="0.25">
      <c r="A31" t="s">
        <v>322</v>
      </c>
      <c r="B31" t="str">
        <f t="shared" si="0"/>
        <v>xxXXxx.C01.028</v>
      </c>
      <c r="C31" s="5" t="s">
        <v>4</v>
      </c>
      <c r="D31" s="5" t="s">
        <v>306</v>
      </c>
      <c r="E31" s="5" t="s">
        <v>362</v>
      </c>
      <c r="F31" t="str">
        <f t="shared" si="1"/>
        <v>C01.028</v>
      </c>
      <c r="G31" s="5" t="s">
        <v>26</v>
      </c>
      <c r="H31" s="5"/>
    </row>
    <row r="32" spans="1:8" x14ac:dyDescent="0.25">
      <c r="A32" t="s">
        <v>322</v>
      </c>
      <c r="B32" t="str">
        <f t="shared" si="0"/>
        <v>xxXXxx.C01.029</v>
      </c>
      <c r="C32" s="5" t="s">
        <v>4</v>
      </c>
      <c r="D32" s="5" t="s">
        <v>306</v>
      </c>
      <c r="E32" s="5" t="s">
        <v>363</v>
      </c>
      <c r="F32" t="str">
        <f t="shared" si="1"/>
        <v>C01.029</v>
      </c>
      <c r="G32" s="5" t="s">
        <v>27</v>
      </c>
      <c r="H32" s="5"/>
    </row>
    <row r="33" spans="1:8" x14ac:dyDescent="0.25">
      <c r="A33" t="s">
        <v>322</v>
      </c>
      <c r="B33" t="str">
        <f t="shared" si="0"/>
        <v>xxXXxx.C01.030</v>
      </c>
      <c r="C33" s="5" t="s">
        <v>4</v>
      </c>
      <c r="D33" s="5" t="s">
        <v>306</v>
      </c>
      <c r="E33" s="5" t="s">
        <v>364</v>
      </c>
      <c r="F33" t="str">
        <f t="shared" si="1"/>
        <v>C01.030</v>
      </c>
      <c r="G33" s="5" t="s">
        <v>28</v>
      </c>
      <c r="H33" s="5"/>
    </row>
    <row r="34" spans="1:8" x14ac:dyDescent="0.25">
      <c r="A34" t="s">
        <v>322</v>
      </c>
      <c r="B34" t="str">
        <f t="shared" si="0"/>
        <v>xxXXxx.C01.031</v>
      </c>
      <c r="C34" s="5" t="s">
        <v>4</v>
      </c>
      <c r="D34" s="5" t="s">
        <v>306</v>
      </c>
      <c r="E34" s="5" t="s">
        <v>365</v>
      </c>
      <c r="F34" t="str">
        <f t="shared" si="1"/>
        <v>C01.031</v>
      </c>
      <c r="G34" s="5" t="s">
        <v>29</v>
      </c>
      <c r="H34" s="5"/>
    </row>
    <row r="35" spans="1:8" x14ac:dyDescent="0.25">
      <c r="A35" t="s">
        <v>322</v>
      </c>
      <c r="B35" t="str">
        <f t="shared" si="0"/>
        <v>xxXXxx.C01.032</v>
      </c>
      <c r="C35" s="5" t="s">
        <v>4</v>
      </c>
      <c r="D35" s="5" t="s">
        <v>306</v>
      </c>
      <c r="E35" s="5" t="s">
        <v>366</v>
      </c>
      <c r="F35" t="str">
        <f t="shared" si="1"/>
        <v>C01.032</v>
      </c>
      <c r="G35" s="5" t="s">
        <v>30</v>
      </c>
      <c r="H35" s="5"/>
    </row>
    <row r="36" spans="1:8" x14ac:dyDescent="0.25">
      <c r="A36" t="s">
        <v>322</v>
      </c>
      <c r="B36" t="str">
        <f t="shared" si="0"/>
        <v>xxXXxx.C01.033</v>
      </c>
      <c r="C36" s="5" t="s">
        <v>4</v>
      </c>
      <c r="D36" s="5" t="s">
        <v>306</v>
      </c>
      <c r="E36" s="5" t="s">
        <v>367</v>
      </c>
      <c r="F36" t="str">
        <f t="shared" si="1"/>
        <v>C01.033</v>
      </c>
      <c r="G36" s="5" t="s">
        <v>31</v>
      </c>
      <c r="H36" s="5"/>
    </row>
    <row r="37" spans="1:8" x14ac:dyDescent="0.25">
      <c r="A37" t="s">
        <v>322</v>
      </c>
      <c r="B37" t="str">
        <f t="shared" si="0"/>
        <v>xxXXxx.C01.034</v>
      </c>
      <c r="C37" s="5" t="s">
        <v>4</v>
      </c>
      <c r="D37" s="5" t="s">
        <v>306</v>
      </c>
      <c r="E37" s="5" t="s">
        <v>368</v>
      </c>
      <c r="F37" t="str">
        <f t="shared" si="1"/>
        <v>C01.034</v>
      </c>
      <c r="G37" s="5" t="s">
        <v>32</v>
      </c>
      <c r="H37" s="5"/>
    </row>
    <row r="38" spans="1:8" x14ac:dyDescent="0.25">
      <c r="A38" t="s">
        <v>322</v>
      </c>
      <c r="B38" t="str">
        <f t="shared" si="0"/>
        <v>xxXXxx.C01.035</v>
      </c>
      <c r="C38" s="5" t="s">
        <v>4</v>
      </c>
      <c r="D38" s="5" t="s">
        <v>306</v>
      </c>
      <c r="E38" s="5" t="s">
        <v>369</v>
      </c>
      <c r="F38" t="str">
        <f t="shared" si="1"/>
        <v>C01.035</v>
      </c>
      <c r="G38" s="5" t="s">
        <v>33</v>
      </c>
      <c r="H38" s="5"/>
    </row>
    <row r="39" spans="1:8" x14ac:dyDescent="0.25">
      <c r="A39" t="s">
        <v>322</v>
      </c>
      <c r="B39" t="str">
        <f t="shared" si="0"/>
        <v>xxXXxx.C01.036</v>
      </c>
      <c r="C39" s="5" t="s">
        <v>4</v>
      </c>
      <c r="D39" s="5" t="s">
        <v>306</v>
      </c>
      <c r="E39" s="5" t="s">
        <v>370</v>
      </c>
      <c r="F39" t="str">
        <f t="shared" si="1"/>
        <v>C01.036</v>
      </c>
      <c r="G39" s="5" t="s">
        <v>34</v>
      </c>
      <c r="H39" s="5"/>
    </row>
    <row r="40" spans="1:8" x14ac:dyDescent="0.25">
      <c r="A40" t="s">
        <v>322</v>
      </c>
      <c r="B40" t="str">
        <f t="shared" si="0"/>
        <v>xxXXxx.C01.037</v>
      </c>
      <c r="C40" s="5" t="s">
        <v>4</v>
      </c>
      <c r="D40" s="5" t="s">
        <v>306</v>
      </c>
      <c r="E40" s="5" t="s">
        <v>371</v>
      </c>
      <c r="F40" t="str">
        <f t="shared" si="1"/>
        <v>C01.037</v>
      </c>
      <c r="G40" s="5" t="s">
        <v>35</v>
      </c>
      <c r="H40" s="5"/>
    </row>
    <row r="41" spans="1:8" x14ac:dyDescent="0.25">
      <c r="A41" t="s">
        <v>322</v>
      </c>
      <c r="B41" t="str">
        <f t="shared" si="0"/>
        <v>xxXXxx.C02.001</v>
      </c>
      <c r="C41" s="5" t="s">
        <v>36</v>
      </c>
      <c r="D41" s="5" t="s">
        <v>313</v>
      </c>
      <c r="E41" s="5" t="s">
        <v>329</v>
      </c>
      <c r="F41" t="str">
        <f t="shared" si="1"/>
        <v>C02.001</v>
      </c>
      <c r="G41" s="5" t="s">
        <v>37</v>
      </c>
      <c r="H41" s="5"/>
    </row>
    <row r="42" spans="1:8" x14ac:dyDescent="0.25">
      <c r="A42" t="s">
        <v>322</v>
      </c>
      <c r="B42" t="str">
        <f t="shared" si="0"/>
        <v>xxXXxx.C02.002</v>
      </c>
      <c r="C42" s="5" t="s">
        <v>36</v>
      </c>
      <c r="D42" s="5" t="s">
        <v>313</v>
      </c>
      <c r="E42" s="5" t="s">
        <v>330</v>
      </c>
      <c r="F42" t="str">
        <f t="shared" si="1"/>
        <v>C02.002</v>
      </c>
      <c r="G42" s="5" t="s">
        <v>38</v>
      </c>
      <c r="H42" s="5"/>
    </row>
    <row r="43" spans="1:8" x14ac:dyDescent="0.25">
      <c r="A43" t="s">
        <v>322</v>
      </c>
      <c r="B43" t="str">
        <f t="shared" si="0"/>
        <v>xxXXxx.C02.003</v>
      </c>
      <c r="C43" s="5" t="s">
        <v>36</v>
      </c>
      <c r="D43" s="5" t="s">
        <v>313</v>
      </c>
      <c r="E43" s="5" t="s">
        <v>331</v>
      </c>
      <c r="F43" t="str">
        <f t="shared" si="1"/>
        <v>C02.003</v>
      </c>
      <c r="G43" s="5" t="s">
        <v>39</v>
      </c>
      <c r="H43" s="5"/>
    </row>
    <row r="44" spans="1:8" x14ac:dyDescent="0.25">
      <c r="A44" t="s">
        <v>322</v>
      </c>
      <c r="B44" t="str">
        <f t="shared" si="0"/>
        <v>xxXXxx.C02.004</v>
      </c>
      <c r="C44" s="5" t="s">
        <v>36</v>
      </c>
      <c r="D44" s="5" t="s">
        <v>313</v>
      </c>
      <c r="E44" s="5" t="s">
        <v>332</v>
      </c>
      <c r="F44" t="str">
        <f t="shared" si="1"/>
        <v>C02.004</v>
      </c>
      <c r="G44" s="5" t="s">
        <v>40</v>
      </c>
      <c r="H44" s="5"/>
    </row>
    <row r="45" spans="1:8" x14ac:dyDescent="0.25">
      <c r="A45" t="s">
        <v>322</v>
      </c>
      <c r="B45" t="str">
        <f t="shared" si="0"/>
        <v>xxXXxx.C02.005</v>
      </c>
      <c r="C45" s="5" t="s">
        <v>36</v>
      </c>
      <c r="D45" s="5" t="s">
        <v>313</v>
      </c>
      <c r="E45" s="5" t="s">
        <v>333</v>
      </c>
      <c r="F45" t="str">
        <f t="shared" si="1"/>
        <v>C02.005</v>
      </c>
      <c r="G45" s="5" t="s">
        <v>41</v>
      </c>
      <c r="H45" s="5"/>
    </row>
    <row r="46" spans="1:8" x14ac:dyDescent="0.25">
      <c r="A46" t="s">
        <v>322</v>
      </c>
      <c r="B46" t="str">
        <f t="shared" si="0"/>
        <v>xxXXxx.C02.006</v>
      </c>
      <c r="C46" s="5" t="s">
        <v>36</v>
      </c>
      <c r="D46" s="5" t="s">
        <v>313</v>
      </c>
      <c r="E46" s="5" t="s">
        <v>334</v>
      </c>
      <c r="F46" t="str">
        <f t="shared" si="1"/>
        <v>C02.006</v>
      </c>
      <c r="G46" s="5" t="s">
        <v>42</v>
      </c>
      <c r="H46" s="5"/>
    </row>
    <row r="47" spans="1:8" x14ac:dyDescent="0.25">
      <c r="A47" t="s">
        <v>322</v>
      </c>
      <c r="B47" t="str">
        <f t="shared" si="0"/>
        <v>xxXXxx.C02.007</v>
      </c>
      <c r="C47" s="5" t="s">
        <v>36</v>
      </c>
      <c r="D47" s="5" t="s">
        <v>313</v>
      </c>
      <c r="E47" s="5" t="s">
        <v>340</v>
      </c>
      <c r="F47" t="str">
        <f t="shared" si="1"/>
        <v>C02.007</v>
      </c>
      <c r="G47" s="5" t="s">
        <v>43</v>
      </c>
      <c r="H47" s="5"/>
    </row>
    <row r="48" spans="1:8" x14ac:dyDescent="0.25">
      <c r="A48" t="s">
        <v>322</v>
      </c>
      <c r="B48" t="str">
        <f t="shared" si="0"/>
        <v>xxXXxx.C02.008</v>
      </c>
      <c r="C48" s="5" t="s">
        <v>36</v>
      </c>
      <c r="D48" s="5" t="s">
        <v>313</v>
      </c>
      <c r="E48" s="5" t="s">
        <v>342</v>
      </c>
      <c r="F48" t="str">
        <f t="shared" si="1"/>
        <v>C02.008</v>
      </c>
      <c r="G48" s="5" t="s">
        <v>44</v>
      </c>
      <c r="H48" s="5"/>
    </row>
    <row r="49" spans="1:8" x14ac:dyDescent="0.25">
      <c r="A49" t="s">
        <v>322</v>
      </c>
      <c r="B49" t="str">
        <f t="shared" si="0"/>
        <v>xxXXxx.C02.009</v>
      </c>
      <c r="C49" s="5" t="s">
        <v>36</v>
      </c>
      <c r="D49" s="5" t="s">
        <v>313</v>
      </c>
      <c r="E49" s="5" t="s">
        <v>343</v>
      </c>
      <c r="F49" t="str">
        <f t="shared" si="1"/>
        <v>C02.009</v>
      </c>
      <c r="G49" s="5" t="s">
        <v>45</v>
      </c>
      <c r="H49" s="5"/>
    </row>
    <row r="50" spans="1:8" x14ac:dyDescent="0.25">
      <c r="A50" t="s">
        <v>322</v>
      </c>
      <c r="B50" t="str">
        <f t="shared" si="0"/>
        <v>xxXXxx.C02.010</v>
      </c>
      <c r="C50" s="5" t="s">
        <v>36</v>
      </c>
      <c r="D50" s="5" t="s">
        <v>313</v>
      </c>
      <c r="E50" s="5" t="s">
        <v>344</v>
      </c>
      <c r="F50" t="str">
        <f t="shared" si="1"/>
        <v>C02.010</v>
      </c>
      <c r="G50" s="5" t="s">
        <v>46</v>
      </c>
      <c r="H50" s="5"/>
    </row>
    <row r="51" spans="1:8" x14ac:dyDescent="0.25">
      <c r="A51" t="s">
        <v>322</v>
      </c>
      <c r="B51" t="str">
        <f t="shared" si="0"/>
        <v>xxXXxx.C02.011</v>
      </c>
      <c r="C51" s="5" t="s">
        <v>36</v>
      </c>
      <c r="D51" s="5" t="s">
        <v>313</v>
      </c>
      <c r="E51" s="5" t="s">
        <v>345</v>
      </c>
      <c r="F51" t="str">
        <f t="shared" si="1"/>
        <v>C02.011</v>
      </c>
      <c r="G51" s="5" t="s">
        <v>47</v>
      </c>
      <c r="H51" s="5"/>
    </row>
    <row r="52" spans="1:8" x14ac:dyDescent="0.25">
      <c r="A52" t="s">
        <v>322</v>
      </c>
      <c r="B52" t="str">
        <f t="shared" si="0"/>
        <v>xxXXxx.C02.012</v>
      </c>
      <c r="C52" s="5" t="s">
        <v>36</v>
      </c>
      <c r="D52" s="5" t="s">
        <v>313</v>
      </c>
      <c r="E52" s="5" t="s">
        <v>346</v>
      </c>
      <c r="F52" t="str">
        <f t="shared" si="1"/>
        <v>C02.012</v>
      </c>
      <c r="G52" s="5" t="s">
        <v>48</v>
      </c>
      <c r="H52" s="5"/>
    </row>
    <row r="53" spans="1:8" x14ac:dyDescent="0.25">
      <c r="A53" t="s">
        <v>322</v>
      </c>
      <c r="B53" t="str">
        <f t="shared" si="0"/>
        <v>xxXXxx.C03.001</v>
      </c>
      <c r="C53" s="5" t="s">
        <v>49</v>
      </c>
      <c r="D53" s="5" t="s">
        <v>314</v>
      </c>
      <c r="E53" s="5" t="s">
        <v>329</v>
      </c>
      <c r="F53" t="str">
        <f t="shared" si="1"/>
        <v>C03.001</v>
      </c>
      <c r="G53" s="5" t="s">
        <v>50</v>
      </c>
      <c r="H53" s="5"/>
    </row>
    <row r="54" spans="1:8" x14ac:dyDescent="0.25">
      <c r="A54" t="s">
        <v>322</v>
      </c>
      <c r="B54" t="str">
        <f t="shared" si="0"/>
        <v>xxXXxx.C03.002</v>
      </c>
      <c r="C54" s="5" t="s">
        <v>49</v>
      </c>
      <c r="D54" s="5" t="s">
        <v>314</v>
      </c>
      <c r="E54" s="5" t="s">
        <v>330</v>
      </c>
      <c r="F54" t="str">
        <f t="shared" si="1"/>
        <v>C03.002</v>
      </c>
      <c r="G54" s="5" t="s">
        <v>51</v>
      </c>
      <c r="H54" s="5"/>
    </row>
    <row r="55" spans="1:8" x14ac:dyDescent="0.25">
      <c r="A55" t="s">
        <v>322</v>
      </c>
      <c r="B55" t="str">
        <f t="shared" si="0"/>
        <v>xxXXxx.C03.003</v>
      </c>
      <c r="C55" s="5" t="s">
        <v>49</v>
      </c>
      <c r="D55" s="5" t="s">
        <v>314</v>
      </c>
      <c r="E55" s="5" t="s">
        <v>331</v>
      </c>
      <c r="F55" t="str">
        <f t="shared" si="1"/>
        <v>C03.003</v>
      </c>
      <c r="G55" s="5" t="s">
        <v>52</v>
      </c>
      <c r="H55" s="5"/>
    </row>
    <row r="56" spans="1:8" x14ac:dyDescent="0.25">
      <c r="A56" t="s">
        <v>322</v>
      </c>
      <c r="B56" t="str">
        <f t="shared" si="0"/>
        <v>xxXXxx.C03.004</v>
      </c>
      <c r="C56" s="5" t="s">
        <v>49</v>
      </c>
      <c r="D56" s="5" t="s">
        <v>314</v>
      </c>
      <c r="E56" s="5" t="s">
        <v>332</v>
      </c>
      <c r="F56" t="str">
        <f t="shared" si="1"/>
        <v>C03.004</v>
      </c>
      <c r="G56" s="5" t="s">
        <v>53</v>
      </c>
      <c r="H56" s="5"/>
    </row>
    <row r="57" spans="1:8" x14ac:dyDescent="0.25">
      <c r="A57" t="s">
        <v>322</v>
      </c>
      <c r="B57" t="str">
        <f t="shared" si="0"/>
        <v>xxXXxx.C03.005</v>
      </c>
      <c r="C57" s="5" t="s">
        <v>49</v>
      </c>
      <c r="D57" s="5" t="s">
        <v>314</v>
      </c>
      <c r="E57" s="5" t="s">
        <v>333</v>
      </c>
      <c r="F57" t="str">
        <f t="shared" si="1"/>
        <v>C03.005</v>
      </c>
      <c r="G57" s="5" t="s">
        <v>54</v>
      </c>
      <c r="H57" s="5"/>
    </row>
    <row r="58" spans="1:8" x14ac:dyDescent="0.25">
      <c r="A58" t="s">
        <v>322</v>
      </c>
      <c r="B58" t="str">
        <f t="shared" si="0"/>
        <v>xxXXxx.C03.006</v>
      </c>
      <c r="C58" s="5" t="s">
        <v>49</v>
      </c>
      <c r="D58" s="5" t="s">
        <v>314</v>
      </c>
      <c r="E58" s="5" t="s">
        <v>334</v>
      </c>
      <c r="F58" t="str">
        <f t="shared" si="1"/>
        <v>C03.006</v>
      </c>
      <c r="G58" s="5" t="s">
        <v>55</v>
      </c>
      <c r="H58" s="5"/>
    </row>
    <row r="59" spans="1:8" x14ac:dyDescent="0.25">
      <c r="A59" t="s">
        <v>322</v>
      </c>
      <c r="B59" t="str">
        <f t="shared" si="0"/>
        <v>xxXXxx.C03.007</v>
      </c>
      <c r="C59" s="5" t="s">
        <v>49</v>
      </c>
      <c r="D59" s="5" t="s">
        <v>314</v>
      </c>
      <c r="E59" s="5" t="s">
        <v>340</v>
      </c>
      <c r="F59" t="str">
        <f t="shared" si="1"/>
        <v>C03.007</v>
      </c>
      <c r="G59" s="5" t="s">
        <v>56</v>
      </c>
      <c r="H59" s="5"/>
    </row>
    <row r="60" spans="1:8" x14ac:dyDescent="0.25">
      <c r="A60" t="s">
        <v>322</v>
      </c>
      <c r="B60" t="str">
        <f t="shared" si="0"/>
        <v>xxXXxx.C03.008</v>
      </c>
      <c r="C60" s="5" t="s">
        <v>49</v>
      </c>
      <c r="D60" s="5" t="s">
        <v>314</v>
      </c>
      <c r="E60" s="5" t="s">
        <v>342</v>
      </c>
      <c r="F60" t="str">
        <f t="shared" si="1"/>
        <v>C03.008</v>
      </c>
      <c r="G60" s="5" t="s">
        <v>57</v>
      </c>
      <c r="H60" s="5"/>
    </row>
    <row r="61" spans="1:8" x14ac:dyDescent="0.25">
      <c r="A61" t="s">
        <v>322</v>
      </c>
      <c r="B61" t="str">
        <f t="shared" si="0"/>
        <v>xxXXxx.C04.001</v>
      </c>
      <c r="C61" s="5" t="s">
        <v>58</v>
      </c>
      <c r="D61" s="5" t="s">
        <v>315</v>
      </c>
      <c r="E61" s="5" t="s">
        <v>329</v>
      </c>
      <c r="F61" t="str">
        <f t="shared" si="1"/>
        <v>C04.001</v>
      </c>
      <c r="G61" s="5" t="s">
        <v>59</v>
      </c>
      <c r="H61" s="5"/>
    </row>
    <row r="62" spans="1:8" x14ac:dyDescent="0.25">
      <c r="A62" t="s">
        <v>322</v>
      </c>
      <c r="B62" t="str">
        <f t="shared" si="0"/>
        <v>xxXXxx.C04.002</v>
      </c>
      <c r="C62" s="5" t="s">
        <v>58</v>
      </c>
      <c r="D62" s="5" t="s">
        <v>315</v>
      </c>
      <c r="E62" s="5" t="s">
        <v>330</v>
      </c>
      <c r="F62" t="str">
        <f t="shared" si="1"/>
        <v>C04.002</v>
      </c>
      <c r="G62" s="5" t="s">
        <v>60</v>
      </c>
      <c r="H62" s="5"/>
    </row>
    <row r="63" spans="1:8" x14ac:dyDescent="0.25">
      <c r="A63" t="s">
        <v>322</v>
      </c>
      <c r="B63" t="str">
        <f t="shared" si="0"/>
        <v>xxXXxx.C04.003</v>
      </c>
      <c r="C63" s="5" t="s">
        <v>58</v>
      </c>
      <c r="D63" s="5" t="s">
        <v>315</v>
      </c>
      <c r="E63" s="5" t="s">
        <v>331</v>
      </c>
      <c r="F63" t="str">
        <f t="shared" si="1"/>
        <v>C04.003</v>
      </c>
      <c r="G63" s="5" t="s">
        <v>61</v>
      </c>
      <c r="H63" s="5"/>
    </row>
    <row r="64" spans="1:8" x14ac:dyDescent="0.25">
      <c r="A64" t="s">
        <v>322</v>
      </c>
      <c r="B64" t="str">
        <f t="shared" si="0"/>
        <v>xxXXxx.C04.003-001</v>
      </c>
      <c r="C64" s="5" t="s">
        <v>58</v>
      </c>
      <c r="D64" s="5" t="s">
        <v>315</v>
      </c>
      <c r="E64" s="5" t="s">
        <v>378</v>
      </c>
      <c r="F64" t="str">
        <f t="shared" si="1"/>
        <v>C04.003-001</v>
      </c>
      <c r="G64" s="5" t="s">
        <v>62</v>
      </c>
      <c r="H64" s="5"/>
    </row>
    <row r="65" spans="1:8" x14ac:dyDescent="0.25">
      <c r="A65" t="s">
        <v>322</v>
      </c>
      <c r="B65" t="str">
        <f t="shared" si="0"/>
        <v>xxXXxx.C04.003-002</v>
      </c>
      <c r="C65" s="5" t="s">
        <v>58</v>
      </c>
      <c r="D65" s="5" t="s">
        <v>315</v>
      </c>
      <c r="E65" s="5" t="s">
        <v>379</v>
      </c>
      <c r="F65" t="str">
        <f t="shared" si="1"/>
        <v>C04.003-002</v>
      </c>
      <c r="G65" s="5" t="s">
        <v>63</v>
      </c>
      <c r="H65" s="5"/>
    </row>
    <row r="66" spans="1:8" x14ac:dyDescent="0.25">
      <c r="A66" t="s">
        <v>322</v>
      </c>
      <c r="B66" t="str">
        <f t="shared" si="0"/>
        <v>xxXXxx.C04.003-003</v>
      </c>
      <c r="C66" s="5" t="s">
        <v>58</v>
      </c>
      <c r="D66" s="5" t="s">
        <v>315</v>
      </c>
      <c r="E66" s="5" t="s">
        <v>380</v>
      </c>
      <c r="F66" t="str">
        <f t="shared" si="1"/>
        <v>C04.003-003</v>
      </c>
      <c r="G66" s="5" t="s">
        <v>64</v>
      </c>
      <c r="H66" s="5"/>
    </row>
    <row r="67" spans="1:8" x14ac:dyDescent="0.25">
      <c r="A67" t="s">
        <v>322</v>
      </c>
      <c r="B67" t="str">
        <f t="shared" si="0"/>
        <v>xxXXxx.C04.003-004</v>
      </c>
      <c r="C67" s="5" t="s">
        <v>58</v>
      </c>
      <c r="D67" s="5" t="s">
        <v>315</v>
      </c>
      <c r="E67" s="5" t="s">
        <v>381</v>
      </c>
      <c r="F67" t="str">
        <f t="shared" si="1"/>
        <v>C04.003-004</v>
      </c>
      <c r="G67" s="5" t="s">
        <v>65</v>
      </c>
      <c r="H67" s="5"/>
    </row>
    <row r="68" spans="1:8" x14ac:dyDescent="0.25">
      <c r="A68" t="s">
        <v>322</v>
      </c>
      <c r="B68" t="str">
        <f t="shared" si="0"/>
        <v>xxXXxx.C04.003-005</v>
      </c>
      <c r="C68" s="5" t="s">
        <v>58</v>
      </c>
      <c r="D68" s="5" t="s">
        <v>315</v>
      </c>
      <c r="E68" s="5" t="s">
        <v>382</v>
      </c>
      <c r="F68" t="str">
        <f t="shared" si="1"/>
        <v>C04.003-005</v>
      </c>
      <c r="G68" s="5" t="s">
        <v>66</v>
      </c>
      <c r="H68" s="5"/>
    </row>
    <row r="69" spans="1:8" x14ac:dyDescent="0.25">
      <c r="A69" t="s">
        <v>322</v>
      </c>
      <c r="B69" t="str">
        <f t="shared" ref="B69:B132" si="3">CONCATENATE(A69,".",D69,".", E69)</f>
        <v>xxXXxx.C04.003-006</v>
      </c>
      <c r="C69" s="5" t="s">
        <v>58</v>
      </c>
      <c r="D69" s="5" t="s">
        <v>315</v>
      </c>
      <c r="E69" s="5" t="s">
        <v>383</v>
      </c>
      <c r="F69" t="str">
        <f t="shared" ref="F69:F132" si="4">CONCATENATE(D69,".",E69)</f>
        <v>C04.003-006</v>
      </c>
      <c r="G69" s="5" t="s">
        <v>67</v>
      </c>
      <c r="H69" s="5"/>
    </row>
    <row r="70" spans="1:8" x14ac:dyDescent="0.25">
      <c r="A70" t="s">
        <v>322</v>
      </c>
      <c r="B70" t="str">
        <f t="shared" si="3"/>
        <v>xxXXxx.C04.003-007</v>
      </c>
      <c r="C70" s="5" t="s">
        <v>58</v>
      </c>
      <c r="D70" s="5" t="s">
        <v>315</v>
      </c>
      <c r="E70" s="5" t="s">
        <v>384</v>
      </c>
      <c r="F70" t="str">
        <f t="shared" si="4"/>
        <v>C04.003-007</v>
      </c>
      <c r="G70" s="5" t="s">
        <v>68</v>
      </c>
      <c r="H70" s="5"/>
    </row>
    <row r="71" spans="1:8" x14ac:dyDescent="0.25">
      <c r="A71" t="s">
        <v>322</v>
      </c>
      <c r="B71" t="str">
        <f t="shared" si="3"/>
        <v>xxXXxx.C04.004</v>
      </c>
      <c r="C71" s="5" t="s">
        <v>58</v>
      </c>
      <c r="D71" s="5" t="s">
        <v>315</v>
      </c>
      <c r="E71" s="5" t="s">
        <v>332</v>
      </c>
      <c r="F71" t="str">
        <f t="shared" si="4"/>
        <v>C04.004</v>
      </c>
      <c r="G71" s="5" t="s">
        <v>69</v>
      </c>
      <c r="H71" s="5"/>
    </row>
    <row r="72" spans="1:8" x14ac:dyDescent="0.25">
      <c r="A72" t="s">
        <v>322</v>
      </c>
      <c r="B72" t="str">
        <f t="shared" si="3"/>
        <v>xxXXxx.C04.005</v>
      </c>
      <c r="C72" s="5" t="s">
        <v>58</v>
      </c>
      <c r="D72" s="5" t="s">
        <v>315</v>
      </c>
      <c r="E72" s="5" t="s">
        <v>333</v>
      </c>
      <c r="F72" t="str">
        <f t="shared" si="4"/>
        <v>C04.005</v>
      </c>
      <c r="G72" s="5" t="s">
        <v>70</v>
      </c>
      <c r="H72" s="5"/>
    </row>
    <row r="73" spans="1:8" x14ac:dyDescent="0.25">
      <c r="A73" t="s">
        <v>322</v>
      </c>
      <c r="B73" t="str">
        <f t="shared" si="3"/>
        <v>xxXXxx.C04.006</v>
      </c>
      <c r="C73" s="5" t="s">
        <v>58</v>
      </c>
      <c r="D73" s="5" t="s">
        <v>315</v>
      </c>
      <c r="E73" s="5" t="s">
        <v>334</v>
      </c>
      <c r="F73" t="str">
        <f t="shared" si="4"/>
        <v>C04.006</v>
      </c>
      <c r="G73" s="5" t="s">
        <v>71</v>
      </c>
      <c r="H73" s="5"/>
    </row>
    <row r="74" spans="1:8" x14ac:dyDescent="0.25">
      <c r="A74" t="s">
        <v>322</v>
      </c>
      <c r="B74" t="str">
        <f t="shared" si="3"/>
        <v>xxXXxx.C04.007</v>
      </c>
      <c r="C74" s="5" t="s">
        <v>58</v>
      </c>
      <c r="D74" s="5" t="s">
        <v>315</v>
      </c>
      <c r="E74" s="5" t="s">
        <v>340</v>
      </c>
      <c r="F74" t="str">
        <f t="shared" si="4"/>
        <v>C04.007</v>
      </c>
      <c r="G74" s="5" t="s">
        <v>72</v>
      </c>
      <c r="H74" s="5"/>
    </row>
    <row r="75" spans="1:8" x14ac:dyDescent="0.25">
      <c r="A75" t="s">
        <v>322</v>
      </c>
      <c r="B75" t="str">
        <f t="shared" si="3"/>
        <v>xxXXxx.C04.008</v>
      </c>
      <c r="C75" s="5" t="s">
        <v>58</v>
      </c>
      <c r="D75" s="5" t="s">
        <v>315</v>
      </c>
      <c r="E75" s="5" t="s">
        <v>342</v>
      </c>
      <c r="F75" t="str">
        <f t="shared" si="4"/>
        <v>C04.008</v>
      </c>
      <c r="G75" s="5" t="s">
        <v>73</v>
      </c>
      <c r="H75" s="5"/>
    </row>
    <row r="76" spans="1:8" x14ac:dyDescent="0.25">
      <c r="A76" t="s">
        <v>322</v>
      </c>
      <c r="B76" t="str">
        <f t="shared" si="3"/>
        <v>xxXXxx.C04.009</v>
      </c>
      <c r="C76" s="5" t="s">
        <v>58</v>
      </c>
      <c r="D76" s="5" t="s">
        <v>315</v>
      </c>
      <c r="E76" s="5" t="s">
        <v>343</v>
      </c>
      <c r="F76" t="str">
        <f t="shared" si="4"/>
        <v>C04.009</v>
      </c>
      <c r="G76" s="5" t="s">
        <v>74</v>
      </c>
      <c r="H76" s="5"/>
    </row>
    <row r="77" spans="1:8" x14ac:dyDescent="0.25">
      <c r="A77" t="s">
        <v>322</v>
      </c>
      <c r="B77" t="str">
        <f t="shared" si="3"/>
        <v>xxXXxx.C04.010</v>
      </c>
      <c r="C77" s="5" t="s">
        <v>58</v>
      </c>
      <c r="D77" s="5" t="s">
        <v>315</v>
      </c>
      <c r="E77" s="5" t="s">
        <v>344</v>
      </c>
      <c r="F77" t="str">
        <f t="shared" si="4"/>
        <v>C04.010</v>
      </c>
      <c r="G77" s="5" t="s">
        <v>75</v>
      </c>
      <c r="H77" s="5"/>
    </row>
    <row r="78" spans="1:8" x14ac:dyDescent="0.25">
      <c r="A78" t="s">
        <v>322</v>
      </c>
      <c r="B78" t="str">
        <f t="shared" si="3"/>
        <v>xxXXxx.C04.011</v>
      </c>
      <c r="C78" s="5" t="s">
        <v>58</v>
      </c>
      <c r="D78" s="5" t="s">
        <v>315</v>
      </c>
      <c r="E78" s="5" t="s">
        <v>345</v>
      </c>
      <c r="F78" t="str">
        <f t="shared" si="4"/>
        <v>C04.011</v>
      </c>
      <c r="G78" s="5" t="s">
        <v>76</v>
      </c>
      <c r="H78" s="5"/>
    </row>
    <row r="79" spans="1:8" x14ac:dyDescent="0.25">
      <c r="A79" t="s">
        <v>322</v>
      </c>
      <c r="B79" t="str">
        <f t="shared" si="3"/>
        <v>xxXXxx.C04.012</v>
      </c>
      <c r="C79" s="5" t="s">
        <v>58</v>
      </c>
      <c r="D79" s="5" t="s">
        <v>315</v>
      </c>
      <c r="E79" s="5" t="s">
        <v>346</v>
      </c>
      <c r="F79" t="str">
        <f t="shared" si="4"/>
        <v>C04.012</v>
      </c>
      <c r="G79" s="5" t="s">
        <v>77</v>
      </c>
      <c r="H79" s="5"/>
    </row>
    <row r="80" spans="1:8" x14ac:dyDescent="0.25">
      <c r="A80" t="s">
        <v>322</v>
      </c>
      <c r="B80" t="str">
        <f t="shared" si="3"/>
        <v>xxXXxx.C04.013</v>
      </c>
      <c r="C80" s="5" t="s">
        <v>58</v>
      </c>
      <c r="D80" s="5" t="s">
        <v>315</v>
      </c>
      <c r="E80" s="5" t="s">
        <v>347</v>
      </c>
      <c r="F80" t="str">
        <f t="shared" si="4"/>
        <v>C04.013</v>
      </c>
      <c r="G80" s="5" t="s">
        <v>78</v>
      </c>
      <c r="H80" s="5"/>
    </row>
    <row r="81" spans="1:8" x14ac:dyDescent="0.25">
      <c r="A81" t="s">
        <v>322</v>
      </c>
      <c r="B81" t="str">
        <f t="shared" si="3"/>
        <v>xxXXxx.C04.014</v>
      </c>
      <c r="C81" s="5" t="s">
        <v>58</v>
      </c>
      <c r="D81" s="5" t="s">
        <v>315</v>
      </c>
      <c r="E81" s="5" t="s">
        <v>348</v>
      </c>
      <c r="F81" t="str">
        <f t="shared" si="4"/>
        <v>C04.014</v>
      </c>
      <c r="G81" s="5" t="s">
        <v>79</v>
      </c>
      <c r="H81" s="5"/>
    </row>
    <row r="82" spans="1:8" x14ac:dyDescent="0.25">
      <c r="A82" t="s">
        <v>322</v>
      </c>
      <c r="B82" t="str">
        <f t="shared" si="3"/>
        <v>xxXXxx.C05.001</v>
      </c>
      <c r="C82" s="5" t="s">
        <v>80</v>
      </c>
      <c r="D82" s="5" t="s">
        <v>316</v>
      </c>
      <c r="E82" s="5" t="s">
        <v>329</v>
      </c>
      <c r="F82" t="str">
        <f t="shared" si="4"/>
        <v>C05.001</v>
      </c>
      <c r="G82" s="5" t="s">
        <v>81</v>
      </c>
      <c r="H82" s="5"/>
    </row>
    <row r="83" spans="1:8" x14ac:dyDescent="0.25">
      <c r="A83" t="s">
        <v>322</v>
      </c>
      <c r="B83" t="str">
        <f t="shared" si="3"/>
        <v>xxXXxx.C05.002</v>
      </c>
      <c r="C83" s="5" t="s">
        <v>80</v>
      </c>
      <c r="D83" s="5" t="s">
        <v>316</v>
      </c>
      <c r="E83" s="5" t="s">
        <v>330</v>
      </c>
      <c r="F83" t="str">
        <f t="shared" si="4"/>
        <v>C05.002</v>
      </c>
      <c r="G83" s="5" t="s">
        <v>82</v>
      </c>
      <c r="H83" s="5"/>
    </row>
    <row r="84" spans="1:8" x14ac:dyDescent="0.25">
      <c r="A84" t="s">
        <v>322</v>
      </c>
      <c r="B84" t="str">
        <f t="shared" si="3"/>
        <v>xxXXxx.C05.003</v>
      </c>
      <c r="C84" s="5" t="s">
        <v>80</v>
      </c>
      <c r="D84" s="5" t="s">
        <v>316</v>
      </c>
      <c r="E84" s="5" t="s">
        <v>331</v>
      </c>
      <c r="F84" t="str">
        <f t="shared" si="4"/>
        <v>C05.003</v>
      </c>
      <c r="G84" s="5" t="s">
        <v>83</v>
      </c>
      <c r="H84" s="5"/>
    </row>
    <row r="85" spans="1:8" x14ac:dyDescent="0.25">
      <c r="A85" t="s">
        <v>322</v>
      </c>
      <c r="B85" t="str">
        <f t="shared" si="3"/>
        <v>xxXXxx.C05.004</v>
      </c>
      <c r="C85" s="5" t="s">
        <v>80</v>
      </c>
      <c r="D85" s="5" t="s">
        <v>316</v>
      </c>
      <c r="E85" s="5" t="s">
        <v>332</v>
      </c>
      <c r="F85" t="str">
        <f t="shared" si="4"/>
        <v>C05.004</v>
      </c>
      <c r="G85" s="5" t="s">
        <v>84</v>
      </c>
      <c r="H85" s="5"/>
    </row>
    <row r="86" spans="1:8" x14ac:dyDescent="0.25">
      <c r="A86" t="s">
        <v>322</v>
      </c>
      <c r="B86" t="str">
        <f t="shared" si="3"/>
        <v>xxXXxx.C05.005</v>
      </c>
      <c r="C86" s="5" t="s">
        <v>80</v>
      </c>
      <c r="D86" s="5" t="s">
        <v>316</v>
      </c>
      <c r="E86" s="5" t="s">
        <v>333</v>
      </c>
      <c r="F86" t="str">
        <f t="shared" si="4"/>
        <v>C05.005</v>
      </c>
      <c r="G86" s="5" t="s">
        <v>85</v>
      </c>
      <c r="H86" s="5"/>
    </row>
    <row r="87" spans="1:8" x14ac:dyDescent="0.25">
      <c r="A87" t="s">
        <v>322</v>
      </c>
      <c r="B87" t="str">
        <f t="shared" si="3"/>
        <v>xxXXxx.C05.006</v>
      </c>
      <c r="C87" s="5" t="s">
        <v>80</v>
      </c>
      <c r="D87" s="5" t="s">
        <v>316</v>
      </c>
      <c r="E87" s="5" t="s">
        <v>334</v>
      </c>
      <c r="F87" t="str">
        <f t="shared" si="4"/>
        <v>C05.006</v>
      </c>
      <c r="G87" s="5" t="s">
        <v>86</v>
      </c>
      <c r="H87" s="5"/>
    </row>
    <row r="88" spans="1:8" x14ac:dyDescent="0.25">
      <c r="A88" t="s">
        <v>322</v>
      </c>
      <c r="B88" t="str">
        <f t="shared" si="3"/>
        <v>xxXXxx.C05.007</v>
      </c>
      <c r="C88" s="5" t="s">
        <v>80</v>
      </c>
      <c r="D88" s="5" t="s">
        <v>316</v>
      </c>
      <c r="E88" s="5" t="s">
        <v>340</v>
      </c>
      <c r="F88" t="str">
        <f t="shared" si="4"/>
        <v>C05.007</v>
      </c>
      <c r="G88" s="5" t="s">
        <v>87</v>
      </c>
      <c r="H88" s="5"/>
    </row>
    <row r="89" spans="1:8" x14ac:dyDescent="0.25">
      <c r="A89" t="s">
        <v>322</v>
      </c>
      <c r="B89" t="str">
        <f t="shared" si="3"/>
        <v>xxXXxx.C05.008</v>
      </c>
      <c r="C89" s="5" t="s">
        <v>80</v>
      </c>
      <c r="D89" s="5" t="s">
        <v>316</v>
      </c>
      <c r="E89" s="5" t="s">
        <v>342</v>
      </c>
      <c r="F89" t="str">
        <f t="shared" si="4"/>
        <v>C05.008</v>
      </c>
      <c r="G89" s="5" t="s">
        <v>88</v>
      </c>
      <c r="H89" s="5"/>
    </row>
    <row r="90" spans="1:8" x14ac:dyDescent="0.25">
      <c r="A90" t="s">
        <v>322</v>
      </c>
      <c r="B90" t="str">
        <f t="shared" si="3"/>
        <v>xxXXxx.C05.009</v>
      </c>
      <c r="C90" s="5" t="s">
        <v>80</v>
      </c>
      <c r="D90" s="5" t="s">
        <v>316</v>
      </c>
      <c r="E90" s="5" t="s">
        <v>343</v>
      </c>
      <c r="F90" t="str">
        <f t="shared" si="4"/>
        <v>C05.009</v>
      </c>
      <c r="G90" s="5" t="s">
        <v>89</v>
      </c>
      <c r="H90" s="5"/>
    </row>
    <row r="91" spans="1:8" x14ac:dyDescent="0.25">
      <c r="A91" t="s">
        <v>322</v>
      </c>
      <c r="B91" t="str">
        <f t="shared" si="3"/>
        <v>xxXXxx.C05.010</v>
      </c>
      <c r="C91" s="5" t="s">
        <v>80</v>
      </c>
      <c r="D91" s="5" t="s">
        <v>316</v>
      </c>
      <c r="E91" s="5" t="s">
        <v>344</v>
      </c>
      <c r="F91" t="str">
        <f t="shared" si="4"/>
        <v>C05.010</v>
      </c>
      <c r="G91" s="5" t="s">
        <v>90</v>
      </c>
      <c r="H91" s="5"/>
    </row>
    <row r="92" spans="1:8" x14ac:dyDescent="0.25">
      <c r="A92" t="s">
        <v>322</v>
      </c>
      <c r="B92" t="str">
        <f t="shared" si="3"/>
        <v>xxXXxx.C06.001</v>
      </c>
      <c r="C92" s="5" t="s">
        <v>91</v>
      </c>
      <c r="D92" s="5" t="s">
        <v>317</v>
      </c>
      <c r="E92" s="5" t="s">
        <v>329</v>
      </c>
      <c r="F92" t="str">
        <f t="shared" si="4"/>
        <v>C06.001</v>
      </c>
      <c r="G92" s="5" t="s">
        <v>92</v>
      </c>
      <c r="H92" s="5"/>
    </row>
    <row r="93" spans="1:8" x14ac:dyDescent="0.25">
      <c r="A93" t="s">
        <v>322</v>
      </c>
      <c r="B93" t="str">
        <f t="shared" si="3"/>
        <v>xxXXxx.C06.002</v>
      </c>
      <c r="C93" s="5" t="s">
        <v>91</v>
      </c>
      <c r="D93" s="5" t="s">
        <v>317</v>
      </c>
      <c r="E93" s="5" t="s">
        <v>330</v>
      </c>
      <c r="F93" t="str">
        <f t="shared" si="4"/>
        <v>C06.002</v>
      </c>
      <c r="G93" s="5" t="s">
        <v>93</v>
      </c>
      <c r="H93" s="5"/>
    </row>
    <row r="94" spans="1:8" x14ac:dyDescent="0.25">
      <c r="A94" t="s">
        <v>322</v>
      </c>
      <c r="B94" t="str">
        <f t="shared" si="3"/>
        <v>xxXXxx.C06.003</v>
      </c>
      <c r="C94" s="5" t="s">
        <v>91</v>
      </c>
      <c r="D94" s="5" t="s">
        <v>317</v>
      </c>
      <c r="E94" s="5" t="s">
        <v>331</v>
      </c>
      <c r="F94" t="str">
        <f t="shared" si="4"/>
        <v>C06.003</v>
      </c>
      <c r="G94" s="5" t="s">
        <v>94</v>
      </c>
      <c r="H94" s="5"/>
    </row>
    <row r="95" spans="1:8" x14ac:dyDescent="0.25">
      <c r="A95" t="s">
        <v>322</v>
      </c>
      <c r="B95" t="str">
        <f t="shared" si="3"/>
        <v>xxXXxx.C06.004</v>
      </c>
      <c r="C95" s="5" t="s">
        <v>91</v>
      </c>
      <c r="D95" s="5" t="s">
        <v>317</v>
      </c>
      <c r="E95" s="5" t="s">
        <v>332</v>
      </c>
      <c r="F95" t="str">
        <f t="shared" si="4"/>
        <v>C06.004</v>
      </c>
      <c r="G95" s="5" t="s">
        <v>95</v>
      </c>
      <c r="H95" s="5"/>
    </row>
    <row r="96" spans="1:8" x14ac:dyDescent="0.25">
      <c r="A96" t="s">
        <v>322</v>
      </c>
      <c r="B96" t="str">
        <f t="shared" si="3"/>
        <v>xxXXxx.C06.005</v>
      </c>
      <c r="C96" s="5" t="s">
        <v>91</v>
      </c>
      <c r="D96" s="5" t="s">
        <v>317</v>
      </c>
      <c r="E96" s="5" t="s">
        <v>333</v>
      </c>
      <c r="F96" t="str">
        <f t="shared" si="4"/>
        <v>C06.005</v>
      </c>
      <c r="G96" s="5" t="s">
        <v>96</v>
      </c>
      <c r="H96" s="5"/>
    </row>
    <row r="97" spans="1:8" x14ac:dyDescent="0.25">
      <c r="A97" t="s">
        <v>322</v>
      </c>
      <c r="B97" t="str">
        <f t="shared" si="3"/>
        <v>xxXXxx.C06.006</v>
      </c>
      <c r="C97" s="5" t="s">
        <v>91</v>
      </c>
      <c r="D97" s="5" t="s">
        <v>317</v>
      </c>
      <c r="E97" s="5" t="s">
        <v>334</v>
      </c>
      <c r="F97" t="str">
        <f t="shared" si="4"/>
        <v>C06.006</v>
      </c>
      <c r="G97" s="5" t="s">
        <v>97</v>
      </c>
      <c r="H97" s="5"/>
    </row>
    <row r="98" spans="1:8" x14ac:dyDescent="0.25">
      <c r="A98" t="s">
        <v>322</v>
      </c>
      <c r="B98" t="str">
        <f t="shared" si="3"/>
        <v>xxXXxx.C07.001</v>
      </c>
      <c r="C98" s="5" t="s">
        <v>1</v>
      </c>
      <c r="D98" s="5" t="s">
        <v>318</v>
      </c>
      <c r="E98" s="5" t="s">
        <v>329</v>
      </c>
      <c r="F98" t="str">
        <f t="shared" si="4"/>
        <v>C07.001</v>
      </c>
      <c r="G98" s="5" t="s">
        <v>98</v>
      </c>
      <c r="H98" s="5"/>
    </row>
    <row r="99" spans="1:8" x14ac:dyDescent="0.25">
      <c r="A99" t="s">
        <v>322</v>
      </c>
      <c r="B99" t="str">
        <f t="shared" si="3"/>
        <v>xxXXxx.C07.002</v>
      </c>
      <c r="C99" s="5" t="s">
        <v>1</v>
      </c>
      <c r="D99" s="5" t="s">
        <v>318</v>
      </c>
      <c r="E99" s="5" t="s">
        <v>330</v>
      </c>
      <c r="F99" t="str">
        <f t="shared" si="4"/>
        <v>C07.002</v>
      </c>
      <c r="G99" s="5" t="s">
        <v>99</v>
      </c>
      <c r="H99" s="5"/>
    </row>
    <row r="100" spans="1:8" x14ac:dyDescent="0.25">
      <c r="A100" t="s">
        <v>322</v>
      </c>
      <c r="B100" t="str">
        <f t="shared" si="3"/>
        <v>xxXXxx.C07.003</v>
      </c>
      <c r="C100" s="5" t="s">
        <v>1</v>
      </c>
      <c r="D100" s="5" t="s">
        <v>318</v>
      </c>
      <c r="E100" s="5" t="s">
        <v>331</v>
      </c>
      <c r="F100" t="str">
        <f t="shared" si="4"/>
        <v>C07.003</v>
      </c>
      <c r="G100" s="5" t="s">
        <v>100</v>
      </c>
      <c r="H100" s="5"/>
    </row>
    <row r="101" spans="1:8" x14ac:dyDescent="0.25">
      <c r="A101" t="s">
        <v>322</v>
      </c>
      <c r="B101" t="str">
        <f t="shared" si="3"/>
        <v>xxXXxx.C07.004</v>
      </c>
      <c r="C101" s="5" t="s">
        <v>1</v>
      </c>
      <c r="D101" s="5" t="s">
        <v>318</v>
      </c>
      <c r="E101" s="5" t="s">
        <v>332</v>
      </c>
      <c r="F101" t="str">
        <f t="shared" si="4"/>
        <v>C07.004</v>
      </c>
      <c r="G101" s="5" t="s">
        <v>101</v>
      </c>
      <c r="H101" s="5"/>
    </row>
    <row r="102" spans="1:8" x14ac:dyDescent="0.25">
      <c r="A102" t="s">
        <v>322</v>
      </c>
      <c r="B102" t="str">
        <f t="shared" si="3"/>
        <v>xxXXxx.C07.005</v>
      </c>
      <c r="C102" s="5" t="s">
        <v>1</v>
      </c>
      <c r="D102" s="5" t="s">
        <v>318</v>
      </c>
      <c r="E102" s="5" t="s">
        <v>333</v>
      </c>
      <c r="F102" t="str">
        <f t="shared" si="4"/>
        <v>C07.005</v>
      </c>
      <c r="G102" s="5" t="s">
        <v>102</v>
      </c>
      <c r="H102" s="5"/>
    </row>
    <row r="103" spans="1:8" x14ac:dyDescent="0.25">
      <c r="A103" t="s">
        <v>322</v>
      </c>
      <c r="B103" t="str">
        <f t="shared" si="3"/>
        <v>xxXXxx.C07.006</v>
      </c>
      <c r="C103" s="5" t="s">
        <v>1</v>
      </c>
      <c r="D103" s="5" t="s">
        <v>318</v>
      </c>
      <c r="E103" s="5" t="s">
        <v>334</v>
      </c>
      <c r="F103" t="str">
        <f t="shared" si="4"/>
        <v>C07.006</v>
      </c>
      <c r="G103" s="5" t="s">
        <v>103</v>
      </c>
      <c r="H103" s="5"/>
    </row>
    <row r="104" spans="1:8" x14ac:dyDescent="0.25">
      <c r="A104" t="s">
        <v>322</v>
      </c>
      <c r="B104" t="str">
        <f t="shared" si="3"/>
        <v>xxXXxx.C07.007</v>
      </c>
      <c r="C104" s="5" t="s">
        <v>1</v>
      </c>
      <c r="D104" s="5" t="s">
        <v>318</v>
      </c>
      <c r="E104" s="5" t="s">
        <v>340</v>
      </c>
      <c r="F104" t="str">
        <f t="shared" si="4"/>
        <v>C07.007</v>
      </c>
      <c r="G104" s="5" t="s">
        <v>104</v>
      </c>
      <c r="H104" s="5"/>
    </row>
    <row r="105" spans="1:8" x14ac:dyDescent="0.25">
      <c r="A105" t="s">
        <v>322</v>
      </c>
      <c r="B105" t="str">
        <f t="shared" si="3"/>
        <v>xxXXxx.C07.008</v>
      </c>
      <c r="C105" s="5" t="s">
        <v>1</v>
      </c>
      <c r="D105" s="5" t="s">
        <v>318</v>
      </c>
      <c r="E105" s="5" t="s">
        <v>342</v>
      </c>
      <c r="F105" t="str">
        <f t="shared" si="4"/>
        <v>C07.008</v>
      </c>
      <c r="G105" s="5" t="s">
        <v>105</v>
      </c>
      <c r="H105" s="5"/>
    </row>
    <row r="106" spans="1:8" x14ac:dyDescent="0.25">
      <c r="A106" t="s">
        <v>322</v>
      </c>
      <c r="B106" t="str">
        <f t="shared" si="3"/>
        <v>xxXXxx.C07.009</v>
      </c>
      <c r="C106" s="5" t="s">
        <v>1</v>
      </c>
      <c r="D106" s="5" t="s">
        <v>318</v>
      </c>
      <c r="E106" s="5" t="s">
        <v>343</v>
      </c>
      <c r="F106" t="str">
        <f t="shared" si="4"/>
        <v>C07.009</v>
      </c>
      <c r="G106" s="5" t="s">
        <v>106</v>
      </c>
      <c r="H106" s="5"/>
    </row>
    <row r="107" spans="1:8" x14ac:dyDescent="0.25">
      <c r="A107" t="s">
        <v>322</v>
      </c>
      <c r="B107" t="str">
        <f t="shared" si="3"/>
        <v>xxXXxx.C07.010</v>
      </c>
      <c r="C107" s="5" t="s">
        <v>1</v>
      </c>
      <c r="D107" s="5" t="s">
        <v>318</v>
      </c>
      <c r="E107" s="5" t="s">
        <v>344</v>
      </c>
      <c r="F107" t="str">
        <f t="shared" si="4"/>
        <v>C07.010</v>
      </c>
      <c r="G107" s="5" t="s">
        <v>107</v>
      </c>
      <c r="H107" s="5"/>
    </row>
    <row r="108" spans="1:8" x14ac:dyDescent="0.25">
      <c r="A108" t="s">
        <v>322</v>
      </c>
      <c r="B108" t="str">
        <f t="shared" si="3"/>
        <v>xxXXxx.C07.011</v>
      </c>
      <c r="C108" s="5" t="s">
        <v>1</v>
      </c>
      <c r="D108" s="5" t="s">
        <v>318</v>
      </c>
      <c r="E108" s="5" t="s">
        <v>345</v>
      </c>
      <c r="F108" t="str">
        <f t="shared" si="4"/>
        <v>C07.011</v>
      </c>
      <c r="G108" s="5" t="s">
        <v>108</v>
      </c>
      <c r="H108" s="5"/>
    </row>
    <row r="109" spans="1:8" x14ac:dyDescent="0.25">
      <c r="A109" t="s">
        <v>322</v>
      </c>
      <c r="B109" t="str">
        <f t="shared" si="3"/>
        <v>xxXXxx.C07.012</v>
      </c>
      <c r="C109" s="5" t="s">
        <v>1</v>
      </c>
      <c r="D109" s="5" t="s">
        <v>318</v>
      </c>
      <c r="E109" s="5" t="s">
        <v>346</v>
      </c>
      <c r="F109" t="str">
        <f t="shared" si="4"/>
        <v>C07.012</v>
      </c>
      <c r="G109" s="5" t="s">
        <v>109</v>
      </c>
      <c r="H109" s="5"/>
    </row>
    <row r="110" spans="1:8" x14ac:dyDescent="0.25">
      <c r="A110" t="s">
        <v>322</v>
      </c>
      <c r="B110" t="str">
        <f t="shared" si="3"/>
        <v>xxXXxx.C07.013</v>
      </c>
      <c r="C110" s="5" t="s">
        <v>1</v>
      </c>
      <c r="D110" s="5" t="s">
        <v>318</v>
      </c>
      <c r="E110" s="5" t="s">
        <v>347</v>
      </c>
      <c r="F110" t="str">
        <f t="shared" si="4"/>
        <v>C07.013</v>
      </c>
      <c r="G110" s="5" t="s">
        <v>110</v>
      </c>
      <c r="H110" s="5"/>
    </row>
    <row r="111" spans="1:8" x14ac:dyDescent="0.25">
      <c r="A111" t="s">
        <v>322</v>
      </c>
      <c r="B111" t="str">
        <f t="shared" si="3"/>
        <v>xxXXxx.C07.014</v>
      </c>
      <c r="C111" s="5" t="s">
        <v>1</v>
      </c>
      <c r="D111" s="5" t="s">
        <v>318</v>
      </c>
      <c r="E111" s="5" t="s">
        <v>348</v>
      </c>
      <c r="F111" t="str">
        <f t="shared" si="4"/>
        <v>C07.014</v>
      </c>
      <c r="G111" s="5" t="s">
        <v>111</v>
      </c>
      <c r="H111" s="5"/>
    </row>
    <row r="112" spans="1:8" x14ac:dyDescent="0.25">
      <c r="A112" t="s">
        <v>322</v>
      </c>
      <c r="B112" t="str">
        <f t="shared" si="3"/>
        <v>xxXXxx.C07.015</v>
      </c>
      <c r="C112" s="5" t="s">
        <v>1</v>
      </c>
      <c r="D112" s="5" t="s">
        <v>318</v>
      </c>
      <c r="E112" s="5" t="s">
        <v>349</v>
      </c>
      <c r="F112" t="str">
        <f t="shared" si="4"/>
        <v>C07.015</v>
      </c>
      <c r="G112" s="5" t="s">
        <v>112</v>
      </c>
      <c r="H112" s="5"/>
    </row>
    <row r="113" spans="1:8" x14ac:dyDescent="0.25">
      <c r="A113" t="s">
        <v>322</v>
      </c>
      <c r="B113" t="str">
        <f t="shared" si="3"/>
        <v>xxXXxx.C07.016</v>
      </c>
      <c r="C113" s="5" t="s">
        <v>1</v>
      </c>
      <c r="D113" s="5" t="s">
        <v>318</v>
      </c>
      <c r="E113" s="5" t="s">
        <v>350</v>
      </c>
      <c r="F113" t="str">
        <f t="shared" si="4"/>
        <v>C07.016</v>
      </c>
      <c r="G113" s="5" t="s">
        <v>113</v>
      </c>
      <c r="H113" s="5"/>
    </row>
    <row r="114" spans="1:8" x14ac:dyDescent="0.25">
      <c r="A114" t="s">
        <v>322</v>
      </c>
      <c r="B114" t="str">
        <f t="shared" si="3"/>
        <v>xxXXxx.C07.017</v>
      </c>
      <c r="C114" s="5" t="s">
        <v>1</v>
      </c>
      <c r="D114" s="5" t="s">
        <v>318</v>
      </c>
      <c r="E114" s="5" t="s">
        <v>351</v>
      </c>
      <c r="F114" t="str">
        <f t="shared" si="4"/>
        <v>C07.017</v>
      </c>
      <c r="G114" s="5" t="s">
        <v>114</v>
      </c>
      <c r="H114" s="5"/>
    </row>
    <row r="115" spans="1:8" x14ac:dyDescent="0.25">
      <c r="A115" t="s">
        <v>322</v>
      </c>
      <c r="B115" t="str">
        <f t="shared" si="3"/>
        <v>xxXXxx.C07.018</v>
      </c>
      <c r="C115" s="5" t="s">
        <v>1</v>
      </c>
      <c r="D115" s="5" t="s">
        <v>318</v>
      </c>
      <c r="E115" s="5" t="s">
        <v>352</v>
      </c>
      <c r="F115" t="str">
        <f t="shared" si="4"/>
        <v>C07.018</v>
      </c>
      <c r="G115" s="5" t="s">
        <v>115</v>
      </c>
      <c r="H115" s="5"/>
    </row>
    <row r="116" spans="1:8" x14ac:dyDescent="0.25">
      <c r="A116" t="s">
        <v>322</v>
      </c>
      <c r="B116" t="str">
        <f t="shared" si="3"/>
        <v>xxXXxx.C07.019</v>
      </c>
      <c r="C116" s="5" t="s">
        <v>1</v>
      </c>
      <c r="D116" s="5" t="s">
        <v>318</v>
      </c>
      <c r="E116" s="5" t="s">
        <v>353</v>
      </c>
      <c r="F116" t="str">
        <f t="shared" si="4"/>
        <v>C07.019</v>
      </c>
      <c r="G116" s="5" t="s">
        <v>116</v>
      </c>
      <c r="H116" s="5"/>
    </row>
    <row r="117" spans="1:8" x14ac:dyDescent="0.25">
      <c r="A117" t="s">
        <v>322</v>
      </c>
      <c r="B117" t="str">
        <f t="shared" si="3"/>
        <v>xxXXxx.C07.020</v>
      </c>
      <c r="C117" s="5" t="s">
        <v>1</v>
      </c>
      <c r="D117" s="5" t="s">
        <v>318</v>
      </c>
      <c r="E117" s="5" t="s">
        <v>354</v>
      </c>
      <c r="F117" t="str">
        <f t="shared" si="4"/>
        <v>C07.020</v>
      </c>
      <c r="G117" s="5" t="s">
        <v>117</v>
      </c>
      <c r="H117" s="5"/>
    </row>
    <row r="118" spans="1:8" x14ac:dyDescent="0.25">
      <c r="A118" t="s">
        <v>322</v>
      </c>
      <c r="B118" t="str">
        <f t="shared" si="3"/>
        <v>xxXXxx.C07.021</v>
      </c>
      <c r="C118" s="5" t="s">
        <v>1</v>
      </c>
      <c r="D118" s="5" t="s">
        <v>318</v>
      </c>
      <c r="E118" s="5" t="s">
        <v>355</v>
      </c>
      <c r="F118" t="str">
        <f t="shared" si="4"/>
        <v>C07.021</v>
      </c>
      <c r="G118" s="5" t="s">
        <v>118</v>
      </c>
      <c r="H118" s="5"/>
    </row>
    <row r="119" spans="1:8" x14ac:dyDescent="0.25">
      <c r="A119" t="s">
        <v>322</v>
      </c>
      <c r="B119" t="str">
        <f t="shared" si="3"/>
        <v>xxXXxx.C07.022</v>
      </c>
      <c r="C119" s="5" t="s">
        <v>1</v>
      </c>
      <c r="D119" s="5" t="s">
        <v>318</v>
      </c>
      <c r="E119" s="5" t="s">
        <v>356</v>
      </c>
      <c r="F119" t="str">
        <f t="shared" si="4"/>
        <v>C07.022</v>
      </c>
      <c r="G119" s="5" t="s">
        <v>119</v>
      </c>
      <c r="H119" s="5"/>
    </row>
    <row r="120" spans="1:8" x14ac:dyDescent="0.25">
      <c r="A120" t="s">
        <v>322</v>
      </c>
      <c r="B120" t="str">
        <f t="shared" si="3"/>
        <v>xxXXxx.C07.023</v>
      </c>
      <c r="C120" s="5" t="s">
        <v>1</v>
      </c>
      <c r="D120" s="5" t="s">
        <v>318</v>
      </c>
      <c r="E120" s="5" t="s">
        <v>357</v>
      </c>
      <c r="F120" t="str">
        <f t="shared" si="4"/>
        <v>C07.023</v>
      </c>
      <c r="G120" s="5" t="s">
        <v>120</v>
      </c>
      <c r="H120" s="5"/>
    </row>
    <row r="121" spans="1:8" x14ac:dyDescent="0.25">
      <c r="A121" t="s">
        <v>322</v>
      </c>
      <c r="B121" t="str">
        <f t="shared" si="3"/>
        <v>xxXXxx.C07.024</v>
      </c>
      <c r="C121" s="5" t="s">
        <v>1</v>
      </c>
      <c r="D121" s="5" t="s">
        <v>318</v>
      </c>
      <c r="E121" s="5" t="s">
        <v>358</v>
      </c>
      <c r="F121" t="str">
        <f t="shared" si="4"/>
        <v>C07.024</v>
      </c>
      <c r="G121" s="5" t="s">
        <v>121</v>
      </c>
      <c r="H121" s="5"/>
    </row>
    <row r="122" spans="1:8" x14ac:dyDescent="0.25">
      <c r="A122" t="s">
        <v>322</v>
      </c>
      <c r="B122" t="str">
        <f t="shared" si="3"/>
        <v>xxXXxx.C07.024-001</v>
      </c>
      <c r="C122" s="5" t="s">
        <v>1</v>
      </c>
      <c r="D122" s="5" t="s">
        <v>318</v>
      </c>
      <c r="E122" s="5" t="s">
        <v>385</v>
      </c>
      <c r="F122" t="str">
        <f t="shared" si="4"/>
        <v>C07.024-001</v>
      </c>
      <c r="G122" s="5" t="s">
        <v>122</v>
      </c>
      <c r="H122" s="5"/>
    </row>
    <row r="123" spans="1:8" x14ac:dyDescent="0.25">
      <c r="A123" t="s">
        <v>322</v>
      </c>
      <c r="B123" t="str">
        <f t="shared" si="3"/>
        <v>xxXXxx.C07.024-002</v>
      </c>
      <c r="C123" s="5" t="s">
        <v>1</v>
      </c>
      <c r="D123" s="5" t="s">
        <v>318</v>
      </c>
      <c r="E123" s="5" t="s">
        <v>386</v>
      </c>
      <c r="F123" t="str">
        <f t="shared" si="4"/>
        <v>C07.024-002</v>
      </c>
      <c r="G123" s="5" t="s">
        <v>123</v>
      </c>
      <c r="H123" s="5"/>
    </row>
    <row r="124" spans="1:8" x14ac:dyDescent="0.25">
      <c r="A124" t="s">
        <v>322</v>
      </c>
      <c r="B124" t="str">
        <f t="shared" si="3"/>
        <v>xxXXxx.C07.024-003</v>
      </c>
      <c r="C124" s="5" t="s">
        <v>1</v>
      </c>
      <c r="D124" s="5" t="s">
        <v>318</v>
      </c>
      <c r="E124" s="5" t="s">
        <v>387</v>
      </c>
      <c r="F124" t="str">
        <f t="shared" si="4"/>
        <v>C07.024-003</v>
      </c>
      <c r="G124" s="5" t="s">
        <v>124</v>
      </c>
      <c r="H124" s="5"/>
    </row>
    <row r="125" spans="1:8" x14ac:dyDescent="0.25">
      <c r="A125" t="s">
        <v>322</v>
      </c>
      <c r="B125" t="str">
        <f t="shared" si="3"/>
        <v>xxXXxx.C07.024-004</v>
      </c>
      <c r="C125" s="5" t="s">
        <v>1</v>
      </c>
      <c r="D125" s="5" t="s">
        <v>318</v>
      </c>
      <c r="E125" s="5" t="s">
        <v>388</v>
      </c>
      <c r="F125" t="str">
        <f t="shared" si="4"/>
        <v>C07.024-004</v>
      </c>
      <c r="G125" s="5" t="s">
        <v>125</v>
      </c>
      <c r="H125" s="5"/>
    </row>
    <row r="126" spans="1:8" x14ac:dyDescent="0.25">
      <c r="A126" t="s">
        <v>322</v>
      </c>
      <c r="B126" t="str">
        <f t="shared" si="3"/>
        <v>xxXXxx.C07.024-005</v>
      </c>
      <c r="C126" s="5" t="s">
        <v>1</v>
      </c>
      <c r="D126" s="5" t="s">
        <v>318</v>
      </c>
      <c r="E126" s="5" t="s">
        <v>389</v>
      </c>
      <c r="F126" t="str">
        <f t="shared" si="4"/>
        <v>C07.024-005</v>
      </c>
      <c r="G126" s="5" t="s">
        <v>126</v>
      </c>
      <c r="H126" s="5"/>
    </row>
    <row r="127" spans="1:8" x14ac:dyDescent="0.25">
      <c r="A127" t="s">
        <v>322</v>
      </c>
      <c r="B127" t="str">
        <f t="shared" si="3"/>
        <v>xxXXxx.C07.024-006</v>
      </c>
      <c r="C127" s="5" t="s">
        <v>1</v>
      </c>
      <c r="D127" s="5" t="s">
        <v>318</v>
      </c>
      <c r="E127" s="5" t="s">
        <v>390</v>
      </c>
      <c r="F127" t="str">
        <f t="shared" si="4"/>
        <v>C07.024-006</v>
      </c>
      <c r="G127" s="5" t="s">
        <v>127</v>
      </c>
      <c r="H127" s="5"/>
    </row>
    <row r="128" spans="1:8" x14ac:dyDescent="0.25">
      <c r="A128" t="s">
        <v>322</v>
      </c>
      <c r="B128" t="str">
        <f t="shared" si="3"/>
        <v>xxXXxx.C07.024-007</v>
      </c>
      <c r="C128" s="5" t="s">
        <v>1</v>
      </c>
      <c r="D128" s="5" t="s">
        <v>318</v>
      </c>
      <c r="E128" s="5" t="s">
        <v>391</v>
      </c>
      <c r="F128" t="str">
        <f t="shared" si="4"/>
        <v>C07.024-007</v>
      </c>
      <c r="G128" s="5" t="s">
        <v>128</v>
      </c>
      <c r="H128" s="5"/>
    </row>
    <row r="129" spans="1:8" x14ac:dyDescent="0.25">
      <c r="A129" t="s">
        <v>322</v>
      </c>
      <c r="B129" t="str">
        <f t="shared" si="3"/>
        <v>xxXXxx.C07.024-008</v>
      </c>
      <c r="C129" s="5" t="s">
        <v>1</v>
      </c>
      <c r="D129" s="5" t="s">
        <v>318</v>
      </c>
      <c r="E129" s="5" t="s">
        <v>392</v>
      </c>
      <c r="F129" t="str">
        <f t="shared" si="4"/>
        <v>C07.024-008</v>
      </c>
      <c r="G129" s="5" t="s">
        <v>129</v>
      </c>
      <c r="H129" s="5"/>
    </row>
    <row r="130" spans="1:8" x14ac:dyDescent="0.25">
      <c r="A130" t="s">
        <v>322</v>
      </c>
      <c r="B130" t="str">
        <f t="shared" si="3"/>
        <v>xxXXxx.C07.024-009</v>
      </c>
      <c r="C130" s="5" t="s">
        <v>1</v>
      </c>
      <c r="D130" s="5" t="s">
        <v>318</v>
      </c>
      <c r="E130" s="5" t="s">
        <v>393</v>
      </c>
      <c r="F130" t="str">
        <f t="shared" si="4"/>
        <v>C07.024-009</v>
      </c>
      <c r="G130" s="5" t="s">
        <v>130</v>
      </c>
      <c r="H130" s="5"/>
    </row>
    <row r="131" spans="1:8" x14ac:dyDescent="0.25">
      <c r="A131" t="s">
        <v>322</v>
      </c>
      <c r="B131" t="str">
        <f t="shared" si="3"/>
        <v>xxXXxx.C07.024-010</v>
      </c>
      <c r="C131" s="5" t="s">
        <v>1</v>
      </c>
      <c r="D131" s="5" t="s">
        <v>318</v>
      </c>
      <c r="E131" s="5" t="s">
        <v>394</v>
      </c>
      <c r="F131" t="str">
        <f t="shared" si="4"/>
        <v>C07.024-010</v>
      </c>
      <c r="G131" s="5" t="s">
        <v>131</v>
      </c>
      <c r="H131" s="5"/>
    </row>
    <row r="132" spans="1:8" x14ac:dyDescent="0.25">
      <c r="A132" t="s">
        <v>322</v>
      </c>
      <c r="B132" t="str">
        <f t="shared" si="3"/>
        <v>xxXXxx.C07.024-011</v>
      </c>
      <c r="C132" s="5" t="s">
        <v>1</v>
      </c>
      <c r="D132" s="5" t="s">
        <v>318</v>
      </c>
      <c r="E132" s="5" t="s">
        <v>395</v>
      </c>
      <c r="F132" t="str">
        <f t="shared" si="4"/>
        <v>C07.024-011</v>
      </c>
      <c r="G132" s="5" t="s">
        <v>132</v>
      </c>
      <c r="H132" s="5"/>
    </row>
    <row r="133" spans="1:8" x14ac:dyDescent="0.25">
      <c r="A133" t="s">
        <v>322</v>
      </c>
      <c r="B133" t="str">
        <f t="shared" ref="B133:B196" si="5">CONCATENATE(A133,".",D133,".", E133)</f>
        <v>xxXXxx.C07.024-012</v>
      </c>
      <c r="C133" s="5" t="s">
        <v>1</v>
      </c>
      <c r="D133" s="5" t="s">
        <v>318</v>
      </c>
      <c r="E133" s="5" t="s">
        <v>396</v>
      </c>
      <c r="F133" t="str">
        <f t="shared" ref="F133:F196" si="6">CONCATENATE(D133,".",E133)</f>
        <v>C07.024-012</v>
      </c>
      <c r="G133" s="5" t="s">
        <v>133</v>
      </c>
      <c r="H133" s="5"/>
    </row>
    <row r="134" spans="1:8" x14ac:dyDescent="0.25">
      <c r="A134" t="s">
        <v>322</v>
      </c>
      <c r="B134" t="str">
        <f t="shared" si="5"/>
        <v>xxXXxx.C07.024-013</v>
      </c>
      <c r="C134" s="5" t="s">
        <v>1</v>
      </c>
      <c r="D134" s="5" t="s">
        <v>318</v>
      </c>
      <c r="E134" s="5" t="s">
        <v>397</v>
      </c>
      <c r="F134" t="str">
        <f t="shared" si="6"/>
        <v>C07.024-013</v>
      </c>
      <c r="G134" s="5" t="s">
        <v>134</v>
      </c>
      <c r="H134" s="5"/>
    </row>
    <row r="135" spans="1:8" x14ac:dyDescent="0.25">
      <c r="A135" t="s">
        <v>322</v>
      </c>
      <c r="B135" t="str">
        <f t="shared" si="5"/>
        <v>xxXXxx.C07.024-014</v>
      </c>
      <c r="C135" s="5" t="s">
        <v>1</v>
      </c>
      <c r="D135" s="5" t="s">
        <v>318</v>
      </c>
      <c r="E135" s="5" t="s">
        <v>398</v>
      </c>
      <c r="F135" t="str">
        <f t="shared" si="6"/>
        <v>C07.024-014</v>
      </c>
      <c r="G135" s="5" t="s">
        <v>135</v>
      </c>
      <c r="H135" s="5"/>
    </row>
    <row r="136" spans="1:8" x14ac:dyDescent="0.25">
      <c r="A136" t="s">
        <v>322</v>
      </c>
      <c r="B136" t="str">
        <f t="shared" si="5"/>
        <v>xxXXxx.C07.024-015</v>
      </c>
      <c r="C136" s="5" t="s">
        <v>1</v>
      </c>
      <c r="D136" s="5" t="s">
        <v>318</v>
      </c>
      <c r="E136" s="5" t="s">
        <v>399</v>
      </c>
      <c r="F136" t="str">
        <f t="shared" si="6"/>
        <v>C07.024-015</v>
      </c>
      <c r="G136" s="5" t="s">
        <v>136</v>
      </c>
      <c r="H136" s="5"/>
    </row>
    <row r="137" spans="1:8" x14ac:dyDescent="0.25">
      <c r="A137" t="s">
        <v>322</v>
      </c>
      <c r="B137" t="str">
        <f t="shared" si="5"/>
        <v>xxXXxx.C07.024-016</v>
      </c>
      <c r="C137" s="5" t="s">
        <v>1</v>
      </c>
      <c r="D137" s="5" t="s">
        <v>318</v>
      </c>
      <c r="E137" s="5" t="s">
        <v>400</v>
      </c>
      <c r="F137" t="str">
        <f t="shared" si="6"/>
        <v>C07.024-016</v>
      </c>
      <c r="G137" s="5" t="s">
        <v>137</v>
      </c>
      <c r="H137" s="5"/>
    </row>
    <row r="138" spans="1:8" x14ac:dyDescent="0.25">
      <c r="A138" t="s">
        <v>322</v>
      </c>
      <c r="B138" t="str">
        <f t="shared" si="5"/>
        <v>xxXXxx.C07.024-017</v>
      </c>
      <c r="C138" s="5" t="s">
        <v>1</v>
      </c>
      <c r="D138" s="5" t="s">
        <v>318</v>
      </c>
      <c r="E138" s="5" t="s">
        <v>401</v>
      </c>
      <c r="F138" t="str">
        <f t="shared" si="6"/>
        <v>C07.024-017</v>
      </c>
      <c r="G138" s="5" t="s">
        <v>138</v>
      </c>
      <c r="H138" s="5"/>
    </row>
    <row r="139" spans="1:8" x14ac:dyDescent="0.25">
      <c r="A139" t="s">
        <v>322</v>
      </c>
      <c r="B139" t="str">
        <f t="shared" si="5"/>
        <v>xxXXxx.C07.024-018</v>
      </c>
      <c r="C139" s="5" t="s">
        <v>1</v>
      </c>
      <c r="D139" s="5" t="s">
        <v>318</v>
      </c>
      <c r="E139" s="5" t="s">
        <v>402</v>
      </c>
      <c r="F139" t="str">
        <f t="shared" si="6"/>
        <v>C07.024-018</v>
      </c>
      <c r="G139" s="5" t="s">
        <v>139</v>
      </c>
      <c r="H139" s="5"/>
    </row>
    <row r="140" spans="1:8" x14ac:dyDescent="0.25">
      <c r="A140" t="s">
        <v>322</v>
      </c>
      <c r="B140" t="str">
        <f t="shared" si="5"/>
        <v>xxXXxx.C07.024-019</v>
      </c>
      <c r="C140" s="5" t="s">
        <v>1</v>
      </c>
      <c r="D140" s="5" t="s">
        <v>318</v>
      </c>
      <c r="E140" s="5" t="s">
        <v>403</v>
      </c>
      <c r="F140" t="str">
        <f t="shared" si="6"/>
        <v>C07.024-019</v>
      </c>
      <c r="G140" s="5" t="s">
        <v>140</v>
      </c>
      <c r="H140" s="5"/>
    </row>
    <row r="141" spans="1:8" x14ac:dyDescent="0.25">
      <c r="A141" t="s">
        <v>322</v>
      </c>
      <c r="B141" t="str">
        <f t="shared" si="5"/>
        <v>xxXXxx.C07.024-020</v>
      </c>
      <c r="C141" s="5" t="s">
        <v>1</v>
      </c>
      <c r="D141" s="5" t="s">
        <v>318</v>
      </c>
      <c r="E141" s="5" t="s">
        <v>404</v>
      </c>
      <c r="F141" t="str">
        <f t="shared" si="6"/>
        <v>C07.024-020</v>
      </c>
      <c r="G141" s="5" t="s">
        <v>141</v>
      </c>
      <c r="H141" s="5"/>
    </row>
    <row r="142" spans="1:8" x14ac:dyDescent="0.25">
      <c r="A142" t="s">
        <v>322</v>
      </c>
      <c r="B142" t="str">
        <f t="shared" si="5"/>
        <v>xxXXxx.C07.024-021</v>
      </c>
      <c r="C142" s="5" t="s">
        <v>1</v>
      </c>
      <c r="D142" s="5" t="s">
        <v>318</v>
      </c>
      <c r="E142" s="5" t="s">
        <v>405</v>
      </c>
      <c r="F142" t="str">
        <f t="shared" si="6"/>
        <v>C07.024-021</v>
      </c>
      <c r="G142" s="5" t="s">
        <v>142</v>
      </c>
      <c r="H142" s="5"/>
    </row>
    <row r="143" spans="1:8" x14ac:dyDescent="0.25">
      <c r="A143" t="s">
        <v>322</v>
      </c>
      <c r="B143" t="str">
        <f t="shared" si="5"/>
        <v>xxXXxx.C07.024-022</v>
      </c>
      <c r="C143" s="5" t="s">
        <v>1</v>
      </c>
      <c r="D143" s="5" t="s">
        <v>318</v>
      </c>
      <c r="E143" s="5" t="s">
        <v>406</v>
      </c>
      <c r="F143" t="str">
        <f t="shared" si="6"/>
        <v>C07.024-022</v>
      </c>
      <c r="G143" s="5" t="s">
        <v>143</v>
      </c>
      <c r="H143" s="5"/>
    </row>
    <row r="144" spans="1:8" x14ac:dyDescent="0.25">
      <c r="A144" t="s">
        <v>322</v>
      </c>
      <c r="B144" t="str">
        <f t="shared" si="5"/>
        <v>xxXXxx.C07.025</v>
      </c>
      <c r="C144" s="5" t="s">
        <v>1</v>
      </c>
      <c r="D144" s="5" t="s">
        <v>318</v>
      </c>
      <c r="E144" s="5" t="s">
        <v>359</v>
      </c>
      <c r="F144" t="str">
        <f t="shared" si="6"/>
        <v>C07.025</v>
      </c>
      <c r="G144" s="5" t="s">
        <v>144</v>
      </c>
      <c r="H144" s="5"/>
    </row>
    <row r="145" spans="1:8" x14ac:dyDescent="0.25">
      <c r="A145" t="s">
        <v>322</v>
      </c>
      <c r="B145" t="str">
        <f t="shared" si="5"/>
        <v>xxXXxx.C07.026</v>
      </c>
      <c r="C145" s="5" t="s">
        <v>1</v>
      </c>
      <c r="D145" s="5" t="s">
        <v>318</v>
      </c>
      <c r="E145" s="5" t="s">
        <v>360</v>
      </c>
      <c r="F145" t="str">
        <f t="shared" si="6"/>
        <v>C07.026</v>
      </c>
      <c r="G145" s="5" t="s">
        <v>145</v>
      </c>
      <c r="H145" s="5"/>
    </row>
    <row r="146" spans="1:8" x14ac:dyDescent="0.25">
      <c r="A146" t="s">
        <v>322</v>
      </c>
      <c r="B146" t="str">
        <f t="shared" si="5"/>
        <v>xxXXxx.C07.027</v>
      </c>
      <c r="C146" s="5" t="s">
        <v>1</v>
      </c>
      <c r="D146" s="5" t="s">
        <v>318</v>
      </c>
      <c r="E146" s="5" t="s">
        <v>361</v>
      </c>
      <c r="F146" t="str">
        <f t="shared" si="6"/>
        <v>C07.027</v>
      </c>
      <c r="G146" s="5" t="s">
        <v>146</v>
      </c>
      <c r="H146" s="5"/>
    </row>
    <row r="147" spans="1:8" x14ac:dyDescent="0.25">
      <c r="A147" t="s">
        <v>322</v>
      </c>
      <c r="B147" t="str">
        <f t="shared" si="5"/>
        <v>xxXXxx.C07.028</v>
      </c>
      <c r="C147" s="5" t="s">
        <v>1</v>
      </c>
      <c r="D147" s="5" t="s">
        <v>318</v>
      </c>
      <c r="E147" s="5" t="s">
        <v>362</v>
      </c>
      <c r="F147" t="str">
        <f t="shared" si="6"/>
        <v>C07.028</v>
      </c>
      <c r="G147" s="5" t="s">
        <v>147</v>
      </c>
      <c r="H147" s="5"/>
    </row>
    <row r="148" spans="1:8" x14ac:dyDescent="0.25">
      <c r="A148" t="s">
        <v>322</v>
      </c>
      <c r="B148" t="str">
        <f t="shared" si="5"/>
        <v>xxXXxx.C07.029</v>
      </c>
      <c r="C148" s="5" t="s">
        <v>1</v>
      </c>
      <c r="D148" s="5" t="s">
        <v>318</v>
      </c>
      <c r="E148" s="5" t="s">
        <v>363</v>
      </c>
      <c r="F148" t="str">
        <f t="shared" si="6"/>
        <v>C07.029</v>
      </c>
      <c r="G148" s="5" t="s">
        <v>2</v>
      </c>
      <c r="H148" s="5"/>
    </row>
    <row r="149" spans="1:8" x14ac:dyDescent="0.25">
      <c r="A149" t="s">
        <v>322</v>
      </c>
      <c r="B149" t="str">
        <f t="shared" si="5"/>
        <v>xxXXxx.C07.030</v>
      </c>
      <c r="C149" s="5" t="s">
        <v>1</v>
      </c>
      <c r="D149" s="5" t="s">
        <v>318</v>
      </c>
      <c r="E149" s="5" t="s">
        <v>364</v>
      </c>
      <c r="F149" t="str">
        <f t="shared" si="6"/>
        <v>C07.030</v>
      </c>
      <c r="G149" s="5" t="s">
        <v>148</v>
      </c>
      <c r="H149" s="5"/>
    </row>
    <row r="150" spans="1:8" x14ac:dyDescent="0.25">
      <c r="A150" t="s">
        <v>322</v>
      </c>
      <c r="B150" t="str">
        <f t="shared" si="5"/>
        <v>xxXXxx.C07.031</v>
      </c>
      <c r="C150" s="5" t="s">
        <v>1</v>
      </c>
      <c r="D150" s="5" t="s">
        <v>318</v>
      </c>
      <c r="E150" s="5" t="s">
        <v>365</v>
      </c>
      <c r="F150" t="str">
        <f t="shared" si="6"/>
        <v>C07.031</v>
      </c>
      <c r="G150" s="5" t="s">
        <v>149</v>
      </c>
      <c r="H150" s="5"/>
    </row>
    <row r="151" spans="1:8" x14ac:dyDescent="0.25">
      <c r="A151" t="s">
        <v>322</v>
      </c>
      <c r="B151" t="str">
        <f t="shared" si="5"/>
        <v>xxXXxx.C07.031-001</v>
      </c>
      <c r="C151" s="5" t="s">
        <v>1</v>
      </c>
      <c r="D151" s="5" t="s">
        <v>318</v>
      </c>
      <c r="E151" s="5" t="s">
        <v>407</v>
      </c>
      <c r="F151" t="str">
        <f t="shared" si="6"/>
        <v>C07.031-001</v>
      </c>
      <c r="G151" s="5" t="s">
        <v>150</v>
      </c>
      <c r="H151" s="5"/>
    </row>
    <row r="152" spans="1:8" x14ac:dyDescent="0.25">
      <c r="A152" t="s">
        <v>322</v>
      </c>
      <c r="B152" t="str">
        <f t="shared" si="5"/>
        <v>xxXXxx.C07.031-002</v>
      </c>
      <c r="C152" s="5" t="s">
        <v>1</v>
      </c>
      <c r="D152" s="5" t="s">
        <v>318</v>
      </c>
      <c r="E152" s="5" t="s">
        <v>408</v>
      </c>
      <c r="F152" t="str">
        <f t="shared" si="6"/>
        <v>C07.031-002</v>
      </c>
      <c r="G152" s="5" t="s">
        <v>151</v>
      </c>
      <c r="H152" s="5"/>
    </row>
    <row r="153" spans="1:8" x14ac:dyDescent="0.25">
      <c r="A153" t="s">
        <v>322</v>
      </c>
      <c r="B153" t="str">
        <f t="shared" si="5"/>
        <v>xxXXxx.C07.031-003</v>
      </c>
      <c r="C153" s="5" t="s">
        <v>1</v>
      </c>
      <c r="D153" s="5" t="s">
        <v>318</v>
      </c>
      <c r="E153" s="5" t="s">
        <v>409</v>
      </c>
      <c r="F153" t="str">
        <f t="shared" si="6"/>
        <v>C07.031-003</v>
      </c>
      <c r="G153" s="5" t="s">
        <v>152</v>
      </c>
      <c r="H153" s="5"/>
    </row>
    <row r="154" spans="1:8" x14ac:dyDescent="0.25">
      <c r="A154" t="s">
        <v>322</v>
      </c>
      <c r="B154" t="str">
        <f t="shared" si="5"/>
        <v>xxXXxx.C07.031-004</v>
      </c>
      <c r="C154" s="5" t="s">
        <v>1</v>
      </c>
      <c r="D154" s="5" t="s">
        <v>318</v>
      </c>
      <c r="E154" s="5" t="s">
        <v>410</v>
      </c>
      <c r="F154" t="str">
        <f t="shared" si="6"/>
        <v>C07.031-004</v>
      </c>
      <c r="G154" s="5" t="s">
        <v>153</v>
      </c>
      <c r="H154" s="5"/>
    </row>
    <row r="155" spans="1:8" x14ac:dyDescent="0.25">
      <c r="A155" t="s">
        <v>322</v>
      </c>
      <c r="B155" t="str">
        <f t="shared" si="5"/>
        <v>xxXXxx.C07.031-005</v>
      </c>
      <c r="C155" s="5" t="s">
        <v>1</v>
      </c>
      <c r="D155" s="5" t="s">
        <v>318</v>
      </c>
      <c r="E155" s="5" t="s">
        <v>411</v>
      </c>
      <c r="F155" t="str">
        <f t="shared" si="6"/>
        <v>C07.031-005</v>
      </c>
      <c r="G155" s="5" t="s">
        <v>154</v>
      </c>
      <c r="H155" s="5"/>
    </row>
    <row r="156" spans="1:8" x14ac:dyDescent="0.25">
      <c r="A156" t="s">
        <v>322</v>
      </c>
      <c r="B156" t="str">
        <f t="shared" si="5"/>
        <v>xxXXxx.C07.031-006</v>
      </c>
      <c r="C156" s="5" t="s">
        <v>1</v>
      </c>
      <c r="D156" s="5" t="s">
        <v>318</v>
      </c>
      <c r="E156" s="5" t="s">
        <v>412</v>
      </c>
      <c r="F156" t="str">
        <f t="shared" si="6"/>
        <v>C07.031-006</v>
      </c>
      <c r="G156" s="5" t="s">
        <v>155</v>
      </c>
      <c r="H156" s="5"/>
    </row>
    <row r="157" spans="1:8" x14ac:dyDescent="0.25">
      <c r="A157" t="s">
        <v>322</v>
      </c>
      <c r="B157" t="str">
        <f t="shared" si="5"/>
        <v>xxXXxx.C07.031-007</v>
      </c>
      <c r="C157" s="5" t="s">
        <v>1</v>
      </c>
      <c r="D157" s="5" t="s">
        <v>318</v>
      </c>
      <c r="E157" s="5" t="s">
        <v>413</v>
      </c>
      <c r="F157" t="str">
        <f t="shared" si="6"/>
        <v>C07.031-007</v>
      </c>
      <c r="G157" s="5" t="s">
        <v>156</v>
      </c>
      <c r="H157" s="5"/>
    </row>
    <row r="158" spans="1:8" x14ac:dyDescent="0.25">
      <c r="A158" t="s">
        <v>322</v>
      </c>
      <c r="B158" t="str">
        <f t="shared" si="5"/>
        <v>xxXXxx.C07.031-008</v>
      </c>
      <c r="C158" s="5" t="s">
        <v>1</v>
      </c>
      <c r="D158" s="5" t="s">
        <v>318</v>
      </c>
      <c r="E158" s="5" t="s">
        <v>414</v>
      </c>
      <c r="F158" t="str">
        <f t="shared" si="6"/>
        <v>C07.031-008</v>
      </c>
      <c r="G158" s="5" t="s">
        <v>157</v>
      </c>
      <c r="H158" s="5"/>
    </row>
    <row r="159" spans="1:8" x14ac:dyDescent="0.25">
      <c r="A159" t="s">
        <v>322</v>
      </c>
      <c r="B159" t="str">
        <f t="shared" si="5"/>
        <v>xxXXxx.C07.031-009</v>
      </c>
      <c r="C159" s="5" t="s">
        <v>1</v>
      </c>
      <c r="D159" s="5" t="s">
        <v>318</v>
      </c>
      <c r="E159" s="5" t="s">
        <v>415</v>
      </c>
      <c r="F159" t="str">
        <f t="shared" si="6"/>
        <v>C07.031-009</v>
      </c>
      <c r="G159" s="5" t="s">
        <v>158</v>
      </c>
      <c r="H159" s="5"/>
    </row>
    <row r="160" spans="1:8" x14ac:dyDescent="0.25">
      <c r="A160" t="s">
        <v>322</v>
      </c>
      <c r="B160" t="str">
        <f t="shared" si="5"/>
        <v>xxXXxx.C07.031-010</v>
      </c>
      <c r="C160" s="5" t="s">
        <v>1</v>
      </c>
      <c r="D160" s="5" t="s">
        <v>318</v>
      </c>
      <c r="E160" s="5" t="s">
        <v>416</v>
      </c>
      <c r="F160" t="str">
        <f t="shared" si="6"/>
        <v>C07.031-010</v>
      </c>
      <c r="G160" s="5" t="s">
        <v>159</v>
      </c>
      <c r="H160" s="5"/>
    </row>
    <row r="161" spans="1:8" x14ac:dyDescent="0.25">
      <c r="A161" t="s">
        <v>322</v>
      </c>
      <c r="B161" t="str">
        <f t="shared" si="5"/>
        <v>xxXXxx.C07.031-011</v>
      </c>
      <c r="C161" s="5" t="s">
        <v>1</v>
      </c>
      <c r="D161" s="5" t="s">
        <v>318</v>
      </c>
      <c r="E161" s="5" t="s">
        <v>417</v>
      </c>
      <c r="F161" t="str">
        <f t="shared" si="6"/>
        <v>C07.031-011</v>
      </c>
      <c r="G161" s="5" t="s">
        <v>160</v>
      </c>
      <c r="H161" s="5"/>
    </row>
    <row r="162" spans="1:8" x14ac:dyDescent="0.25">
      <c r="A162" t="s">
        <v>322</v>
      </c>
      <c r="B162" t="str">
        <f t="shared" si="5"/>
        <v>xxXXxx.C07.031-012</v>
      </c>
      <c r="C162" s="5" t="s">
        <v>1</v>
      </c>
      <c r="D162" s="5" t="s">
        <v>318</v>
      </c>
      <c r="E162" s="5" t="s">
        <v>418</v>
      </c>
      <c r="F162" t="str">
        <f t="shared" si="6"/>
        <v>C07.031-012</v>
      </c>
      <c r="G162" s="5" t="s">
        <v>161</v>
      </c>
      <c r="H162" s="5"/>
    </row>
    <row r="163" spans="1:8" x14ac:dyDescent="0.25">
      <c r="A163" t="s">
        <v>322</v>
      </c>
      <c r="B163" t="str">
        <f t="shared" si="5"/>
        <v>xxXXxx.C07.031-013</v>
      </c>
      <c r="C163" s="5" t="s">
        <v>1</v>
      </c>
      <c r="D163" s="5" t="s">
        <v>318</v>
      </c>
      <c r="E163" s="5" t="s">
        <v>419</v>
      </c>
      <c r="F163" t="str">
        <f t="shared" si="6"/>
        <v>C07.031-013</v>
      </c>
      <c r="G163" s="5" t="s">
        <v>162</v>
      </c>
      <c r="H163" s="5"/>
    </row>
    <row r="164" spans="1:8" x14ac:dyDescent="0.25">
      <c r="A164" t="s">
        <v>322</v>
      </c>
      <c r="B164" t="str">
        <f t="shared" si="5"/>
        <v>xxXXxx.C07.031-014</v>
      </c>
      <c r="C164" s="5" t="s">
        <v>1</v>
      </c>
      <c r="D164" s="5" t="s">
        <v>318</v>
      </c>
      <c r="E164" s="5" t="s">
        <v>420</v>
      </c>
      <c r="F164" t="str">
        <f t="shared" si="6"/>
        <v>C07.031-014</v>
      </c>
      <c r="G164" s="5" t="s">
        <v>163</v>
      </c>
      <c r="H164" s="5"/>
    </row>
    <row r="165" spans="1:8" x14ac:dyDescent="0.25">
      <c r="A165" t="s">
        <v>322</v>
      </c>
      <c r="B165" t="str">
        <f t="shared" si="5"/>
        <v>xxXXxx.C07.031-015</v>
      </c>
      <c r="C165" s="5" t="s">
        <v>1</v>
      </c>
      <c r="D165" s="5" t="s">
        <v>318</v>
      </c>
      <c r="E165" s="5" t="s">
        <v>421</v>
      </c>
      <c r="F165" t="str">
        <f t="shared" si="6"/>
        <v>C07.031-015</v>
      </c>
      <c r="G165" s="5" t="s">
        <v>164</v>
      </c>
      <c r="H165" s="5"/>
    </row>
    <row r="166" spans="1:8" x14ac:dyDescent="0.25">
      <c r="A166" t="s">
        <v>322</v>
      </c>
      <c r="B166" t="str">
        <f t="shared" si="5"/>
        <v>xxXXxx.C07.032</v>
      </c>
      <c r="C166" s="5" t="s">
        <v>1</v>
      </c>
      <c r="D166" s="5" t="s">
        <v>318</v>
      </c>
      <c r="E166" s="5" t="s">
        <v>366</v>
      </c>
      <c r="F166" t="str">
        <f t="shared" si="6"/>
        <v>C07.032</v>
      </c>
      <c r="G166" s="5" t="s">
        <v>165</v>
      </c>
      <c r="H166" s="5"/>
    </row>
    <row r="167" spans="1:8" x14ac:dyDescent="0.25">
      <c r="A167" t="s">
        <v>322</v>
      </c>
      <c r="B167" t="str">
        <f t="shared" si="5"/>
        <v>xxXXxx.C07.033</v>
      </c>
      <c r="C167" s="5" t="s">
        <v>1</v>
      </c>
      <c r="D167" s="5" t="s">
        <v>318</v>
      </c>
      <c r="E167" s="5" t="s">
        <v>367</v>
      </c>
      <c r="F167" t="str">
        <f t="shared" si="6"/>
        <v>C07.033</v>
      </c>
      <c r="G167" s="5" t="s">
        <v>166</v>
      </c>
      <c r="H167" s="5"/>
    </row>
    <row r="168" spans="1:8" x14ac:dyDescent="0.25">
      <c r="A168" t="s">
        <v>322</v>
      </c>
      <c r="B168" t="str">
        <f t="shared" si="5"/>
        <v>xxXXxx.C07.034</v>
      </c>
      <c r="C168" s="5" t="s">
        <v>1</v>
      </c>
      <c r="D168" s="5" t="s">
        <v>318</v>
      </c>
      <c r="E168" s="5" t="s">
        <v>368</v>
      </c>
      <c r="F168" t="str">
        <f t="shared" si="6"/>
        <v>C07.034</v>
      </c>
      <c r="G168" s="5" t="s">
        <v>167</v>
      </c>
      <c r="H168" s="5"/>
    </row>
    <row r="169" spans="1:8" x14ac:dyDescent="0.25">
      <c r="A169" t="s">
        <v>322</v>
      </c>
      <c r="B169" t="str">
        <f t="shared" si="5"/>
        <v>xxXXxx.C07.035</v>
      </c>
      <c r="C169" s="5" t="s">
        <v>1</v>
      </c>
      <c r="D169" s="5" t="s">
        <v>318</v>
      </c>
      <c r="E169" s="5" t="s">
        <v>369</v>
      </c>
      <c r="F169" t="str">
        <f t="shared" si="6"/>
        <v>C07.035</v>
      </c>
      <c r="G169" s="5" t="s">
        <v>168</v>
      </c>
      <c r="H169" s="5"/>
    </row>
    <row r="170" spans="1:8" x14ac:dyDescent="0.25">
      <c r="A170" t="s">
        <v>322</v>
      </c>
      <c r="B170" t="str">
        <f t="shared" si="5"/>
        <v>xxXXxx.C07.036</v>
      </c>
      <c r="C170" s="5" t="s">
        <v>1</v>
      </c>
      <c r="D170" s="5" t="s">
        <v>318</v>
      </c>
      <c r="E170" s="5" t="s">
        <v>370</v>
      </c>
      <c r="F170" t="str">
        <f t="shared" si="6"/>
        <v>C07.036</v>
      </c>
      <c r="G170" s="5" t="s">
        <v>169</v>
      </c>
      <c r="H170" s="5"/>
    </row>
    <row r="171" spans="1:8" x14ac:dyDescent="0.25">
      <c r="A171" t="s">
        <v>322</v>
      </c>
      <c r="B171" t="str">
        <f t="shared" si="5"/>
        <v>xxXXxx.C07.037</v>
      </c>
      <c r="C171" s="5" t="s">
        <v>1</v>
      </c>
      <c r="D171" s="5" t="s">
        <v>318</v>
      </c>
      <c r="E171" s="5" t="s">
        <v>371</v>
      </c>
      <c r="F171" t="str">
        <f t="shared" si="6"/>
        <v>C07.037</v>
      </c>
      <c r="G171" s="5" t="s">
        <v>170</v>
      </c>
      <c r="H171" s="5"/>
    </row>
    <row r="172" spans="1:8" x14ac:dyDescent="0.25">
      <c r="A172" t="s">
        <v>322</v>
      </c>
      <c r="B172" t="str">
        <f t="shared" si="5"/>
        <v>xxXXxx.C07.038</v>
      </c>
      <c r="C172" s="5" t="s">
        <v>1</v>
      </c>
      <c r="D172" s="5" t="s">
        <v>318</v>
      </c>
      <c r="E172" s="5" t="s">
        <v>372</v>
      </c>
      <c r="F172" t="str">
        <f t="shared" si="6"/>
        <v>C07.038</v>
      </c>
      <c r="G172" s="5" t="s">
        <v>171</v>
      </c>
      <c r="H172" s="5"/>
    </row>
    <row r="173" spans="1:8" x14ac:dyDescent="0.25">
      <c r="A173" t="s">
        <v>322</v>
      </c>
      <c r="B173" t="str">
        <f t="shared" si="5"/>
        <v>xxXXxx.C07.039</v>
      </c>
      <c r="C173" s="5" t="s">
        <v>1</v>
      </c>
      <c r="D173" s="5" t="s">
        <v>318</v>
      </c>
      <c r="E173" s="5" t="s">
        <v>373</v>
      </c>
      <c r="F173" t="str">
        <f t="shared" si="6"/>
        <v>C07.039</v>
      </c>
      <c r="G173" s="5" t="s">
        <v>172</v>
      </c>
      <c r="H173" s="5"/>
    </row>
    <row r="174" spans="1:8" x14ac:dyDescent="0.25">
      <c r="A174" t="s">
        <v>322</v>
      </c>
      <c r="B174" t="str">
        <f t="shared" si="5"/>
        <v>xxXXxx.C07.040</v>
      </c>
      <c r="C174" s="5" t="s">
        <v>1</v>
      </c>
      <c r="D174" s="5" t="s">
        <v>318</v>
      </c>
      <c r="E174" s="5" t="s">
        <v>374</v>
      </c>
      <c r="F174" t="str">
        <f t="shared" si="6"/>
        <v>C07.040</v>
      </c>
      <c r="G174" s="5" t="s">
        <v>173</v>
      </c>
      <c r="H174" s="5"/>
    </row>
    <row r="175" spans="1:8" x14ac:dyDescent="0.25">
      <c r="A175" t="s">
        <v>322</v>
      </c>
      <c r="B175" t="str">
        <f t="shared" si="5"/>
        <v>xxXXxx.C07.041</v>
      </c>
      <c r="C175" s="5" t="s">
        <v>1</v>
      </c>
      <c r="D175" s="5" t="s">
        <v>318</v>
      </c>
      <c r="E175" s="5" t="s">
        <v>375</v>
      </c>
      <c r="F175" t="str">
        <f t="shared" si="6"/>
        <v>C07.041</v>
      </c>
      <c r="G175" s="5" t="s">
        <v>174</v>
      </c>
      <c r="H175" s="5"/>
    </row>
    <row r="176" spans="1:8" x14ac:dyDescent="0.25">
      <c r="A176" t="s">
        <v>322</v>
      </c>
      <c r="B176" t="str">
        <f t="shared" si="5"/>
        <v>xxXXxx.C07.041-001</v>
      </c>
      <c r="C176" s="5" t="s">
        <v>1</v>
      </c>
      <c r="D176" s="5" t="s">
        <v>318</v>
      </c>
      <c r="E176" s="5" t="s">
        <v>422</v>
      </c>
      <c r="F176" t="str">
        <f t="shared" si="6"/>
        <v>C07.041-001</v>
      </c>
      <c r="G176" s="5" t="s">
        <v>175</v>
      </c>
      <c r="H176" s="5"/>
    </row>
    <row r="177" spans="1:8" x14ac:dyDescent="0.25">
      <c r="A177" t="s">
        <v>322</v>
      </c>
      <c r="B177" t="str">
        <f t="shared" si="5"/>
        <v>xxXXxx.C07.041-002</v>
      </c>
      <c r="C177" s="5" t="s">
        <v>1</v>
      </c>
      <c r="D177" s="5" t="s">
        <v>318</v>
      </c>
      <c r="E177" s="5" t="s">
        <v>423</v>
      </c>
      <c r="F177" t="str">
        <f t="shared" si="6"/>
        <v>C07.041-002</v>
      </c>
      <c r="G177" s="5" t="s">
        <v>176</v>
      </c>
      <c r="H177" s="5"/>
    </row>
    <row r="178" spans="1:8" x14ac:dyDescent="0.25">
      <c r="A178" t="s">
        <v>322</v>
      </c>
      <c r="B178" t="str">
        <f t="shared" si="5"/>
        <v>xxXXxx.C07.041-003</v>
      </c>
      <c r="C178" s="5" t="s">
        <v>1</v>
      </c>
      <c r="D178" s="5" t="s">
        <v>318</v>
      </c>
      <c r="E178" s="5" t="s">
        <v>424</v>
      </c>
      <c r="F178" t="str">
        <f t="shared" si="6"/>
        <v>C07.041-003</v>
      </c>
      <c r="G178" s="5" t="s">
        <v>177</v>
      </c>
      <c r="H178" s="5"/>
    </row>
    <row r="179" spans="1:8" x14ac:dyDescent="0.25">
      <c r="A179" t="s">
        <v>322</v>
      </c>
      <c r="B179" t="str">
        <f t="shared" si="5"/>
        <v>xxXXxx.C07.041-004</v>
      </c>
      <c r="C179" s="5" t="s">
        <v>1</v>
      </c>
      <c r="D179" s="5" t="s">
        <v>318</v>
      </c>
      <c r="E179" s="5" t="s">
        <v>425</v>
      </c>
      <c r="F179" t="str">
        <f t="shared" si="6"/>
        <v>C07.041-004</v>
      </c>
      <c r="G179" s="5" t="s">
        <v>178</v>
      </c>
      <c r="H179" s="5"/>
    </row>
    <row r="180" spans="1:8" x14ac:dyDescent="0.25">
      <c r="A180" t="s">
        <v>322</v>
      </c>
      <c r="B180" t="str">
        <f t="shared" si="5"/>
        <v>xxXXxx.C07.041-005</v>
      </c>
      <c r="C180" s="5" t="s">
        <v>1</v>
      </c>
      <c r="D180" s="5" t="s">
        <v>318</v>
      </c>
      <c r="E180" s="5" t="s">
        <v>426</v>
      </c>
      <c r="F180" t="str">
        <f t="shared" si="6"/>
        <v>C07.041-005</v>
      </c>
      <c r="G180" s="5" t="s">
        <v>179</v>
      </c>
      <c r="H180" s="5"/>
    </row>
    <row r="181" spans="1:8" x14ac:dyDescent="0.25">
      <c r="A181" t="s">
        <v>322</v>
      </c>
      <c r="B181" t="str">
        <f t="shared" si="5"/>
        <v>xxXXxx.C07.041-006</v>
      </c>
      <c r="C181" s="5" t="s">
        <v>1</v>
      </c>
      <c r="D181" s="5" t="s">
        <v>318</v>
      </c>
      <c r="E181" s="5" t="s">
        <v>427</v>
      </c>
      <c r="F181" t="str">
        <f t="shared" si="6"/>
        <v>C07.041-006</v>
      </c>
      <c r="G181" s="5" t="s">
        <v>180</v>
      </c>
      <c r="H181" s="5"/>
    </row>
    <row r="182" spans="1:8" x14ac:dyDescent="0.25">
      <c r="A182" t="s">
        <v>322</v>
      </c>
      <c r="B182" t="str">
        <f t="shared" si="5"/>
        <v>xxXXxx.C07.041-007</v>
      </c>
      <c r="C182" s="5" t="s">
        <v>1</v>
      </c>
      <c r="D182" s="5" t="s">
        <v>318</v>
      </c>
      <c r="E182" s="5" t="s">
        <v>428</v>
      </c>
      <c r="F182" t="str">
        <f t="shared" si="6"/>
        <v>C07.041-007</v>
      </c>
      <c r="G182" s="5" t="s">
        <v>181</v>
      </c>
      <c r="H182" s="5"/>
    </row>
    <row r="183" spans="1:8" x14ac:dyDescent="0.25">
      <c r="A183" t="s">
        <v>322</v>
      </c>
      <c r="B183" t="str">
        <f t="shared" si="5"/>
        <v>xxXXxx.C07.041-008</v>
      </c>
      <c r="C183" s="5" t="s">
        <v>1</v>
      </c>
      <c r="D183" s="5" t="s">
        <v>318</v>
      </c>
      <c r="E183" s="5" t="s">
        <v>429</v>
      </c>
      <c r="F183" t="str">
        <f t="shared" si="6"/>
        <v>C07.041-008</v>
      </c>
      <c r="G183" s="5" t="s">
        <v>182</v>
      </c>
      <c r="H183" s="5"/>
    </row>
    <row r="184" spans="1:8" x14ac:dyDescent="0.25">
      <c r="A184" t="s">
        <v>322</v>
      </c>
      <c r="B184" t="str">
        <f t="shared" si="5"/>
        <v>xxXXxx.C07.041-009</v>
      </c>
      <c r="C184" s="5" t="s">
        <v>1</v>
      </c>
      <c r="D184" s="5" t="s">
        <v>318</v>
      </c>
      <c r="E184" s="5" t="s">
        <v>430</v>
      </c>
      <c r="F184" t="str">
        <f t="shared" si="6"/>
        <v>C07.041-009</v>
      </c>
      <c r="G184" s="5" t="s">
        <v>183</v>
      </c>
      <c r="H184" s="5"/>
    </row>
    <row r="185" spans="1:8" x14ac:dyDescent="0.25">
      <c r="A185" t="s">
        <v>322</v>
      </c>
      <c r="B185" t="str">
        <f t="shared" si="5"/>
        <v>xxXXxx.C07.041-010</v>
      </c>
      <c r="C185" s="5" t="s">
        <v>1</v>
      </c>
      <c r="D185" s="5" t="s">
        <v>318</v>
      </c>
      <c r="E185" s="5" t="s">
        <v>431</v>
      </c>
      <c r="F185" t="str">
        <f t="shared" si="6"/>
        <v>C07.041-010</v>
      </c>
      <c r="G185" s="5" t="s">
        <v>184</v>
      </c>
      <c r="H185" s="5"/>
    </row>
    <row r="186" spans="1:8" x14ac:dyDescent="0.25">
      <c r="A186" t="s">
        <v>322</v>
      </c>
      <c r="B186" t="str">
        <f t="shared" si="5"/>
        <v>xxXXxx.C07.041-011</v>
      </c>
      <c r="C186" s="5" t="s">
        <v>1</v>
      </c>
      <c r="D186" s="5" t="s">
        <v>318</v>
      </c>
      <c r="E186" s="5" t="s">
        <v>432</v>
      </c>
      <c r="F186" t="str">
        <f t="shared" si="6"/>
        <v>C07.041-011</v>
      </c>
      <c r="G186" s="5" t="s">
        <v>185</v>
      </c>
      <c r="H186" s="5"/>
    </row>
    <row r="187" spans="1:8" x14ac:dyDescent="0.25">
      <c r="A187" t="s">
        <v>322</v>
      </c>
      <c r="B187" t="str">
        <f t="shared" si="5"/>
        <v>xxXXxx.C07.041-012</v>
      </c>
      <c r="C187" s="5" t="s">
        <v>1</v>
      </c>
      <c r="D187" s="5" t="s">
        <v>318</v>
      </c>
      <c r="E187" s="5" t="s">
        <v>433</v>
      </c>
      <c r="F187" t="str">
        <f t="shared" si="6"/>
        <v>C07.041-012</v>
      </c>
      <c r="G187" s="5" t="s">
        <v>186</v>
      </c>
      <c r="H187" s="5"/>
    </row>
    <row r="188" spans="1:8" x14ac:dyDescent="0.25">
      <c r="A188" t="s">
        <v>322</v>
      </c>
      <c r="B188" t="str">
        <f t="shared" si="5"/>
        <v>xxXXxx.C07.042</v>
      </c>
      <c r="C188" s="5" t="s">
        <v>1</v>
      </c>
      <c r="D188" s="5" t="s">
        <v>318</v>
      </c>
      <c r="E188" s="5" t="s">
        <v>376</v>
      </c>
      <c r="F188" t="str">
        <f t="shared" si="6"/>
        <v>C07.042</v>
      </c>
      <c r="G188" s="5" t="s">
        <v>187</v>
      </c>
      <c r="H188" s="5"/>
    </row>
    <row r="189" spans="1:8" x14ac:dyDescent="0.25">
      <c r="A189" t="s">
        <v>322</v>
      </c>
      <c r="B189" t="str">
        <f t="shared" si="5"/>
        <v>xxXXxx.C07.043</v>
      </c>
      <c r="C189" s="5" t="s">
        <v>1</v>
      </c>
      <c r="D189" s="5" t="s">
        <v>318</v>
      </c>
      <c r="E189" s="5" t="s">
        <v>377</v>
      </c>
      <c r="F189" t="str">
        <f t="shared" si="6"/>
        <v>C07.043</v>
      </c>
      <c r="G189" s="5" t="s">
        <v>188</v>
      </c>
      <c r="H189" s="5"/>
    </row>
    <row r="190" spans="1:8" x14ac:dyDescent="0.25">
      <c r="A190" t="s">
        <v>322</v>
      </c>
      <c r="B190" t="str">
        <f t="shared" si="5"/>
        <v>xxXXxx.C08.001</v>
      </c>
      <c r="C190" s="5" t="s">
        <v>189</v>
      </c>
      <c r="D190" s="5" t="s">
        <v>319</v>
      </c>
      <c r="E190" s="5" t="s">
        <v>329</v>
      </c>
      <c r="F190" t="str">
        <f t="shared" si="6"/>
        <v>C08.001</v>
      </c>
      <c r="G190" s="5" t="s">
        <v>190</v>
      </c>
      <c r="H190" s="5"/>
    </row>
    <row r="191" spans="1:8" x14ac:dyDescent="0.25">
      <c r="A191" t="s">
        <v>322</v>
      </c>
      <c r="B191" t="str">
        <f t="shared" si="5"/>
        <v>xxXXxx.C08.002</v>
      </c>
      <c r="C191" s="5" t="s">
        <v>189</v>
      </c>
      <c r="D191" s="5" t="s">
        <v>319</v>
      </c>
      <c r="E191" s="5" t="s">
        <v>330</v>
      </c>
      <c r="F191" t="str">
        <f t="shared" si="6"/>
        <v>C08.002</v>
      </c>
      <c r="G191" s="5" t="s">
        <v>191</v>
      </c>
      <c r="H191" s="5"/>
    </row>
    <row r="192" spans="1:8" x14ac:dyDescent="0.25">
      <c r="A192" t="s">
        <v>322</v>
      </c>
      <c r="B192" t="str">
        <f t="shared" si="5"/>
        <v>xxXXxx.C08.003</v>
      </c>
      <c r="C192" s="5" t="s">
        <v>189</v>
      </c>
      <c r="D192" s="5" t="s">
        <v>319</v>
      </c>
      <c r="E192" s="5" t="s">
        <v>331</v>
      </c>
      <c r="F192" t="str">
        <f t="shared" si="6"/>
        <v>C08.003</v>
      </c>
      <c r="G192" s="5" t="s">
        <v>192</v>
      </c>
      <c r="H192" s="5"/>
    </row>
    <row r="193" spans="1:8" x14ac:dyDescent="0.25">
      <c r="A193" t="s">
        <v>322</v>
      </c>
      <c r="B193" t="str">
        <f t="shared" si="5"/>
        <v>xxXXxx.C08.004</v>
      </c>
      <c r="C193" s="5" t="s">
        <v>189</v>
      </c>
      <c r="D193" s="5" t="s">
        <v>319</v>
      </c>
      <c r="E193" s="5" t="s">
        <v>332</v>
      </c>
      <c r="F193" t="str">
        <f t="shared" si="6"/>
        <v>C08.004</v>
      </c>
      <c r="G193" s="5" t="s">
        <v>193</v>
      </c>
      <c r="H193" s="5"/>
    </row>
    <row r="194" spans="1:8" x14ac:dyDescent="0.25">
      <c r="A194" t="s">
        <v>322</v>
      </c>
      <c r="B194" t="str">
        <f t="shared" si="5"/>
        <v>xxXXxx.C08.005</v>
      </c>
      <c r="C194" s="5" t="s">
        <v>189</v>
      </c>
      <c r="D194" s="5" t="s">
        <v>319</v>
      </c>
      <c r="E194" s="5" t="s">
        <v>333</v>
      </c>
      <c r="F194" t="str">
        <f t="shared" si="6"/>
        <v>C08.005</v>
      </c>
      <c r="G194" s="5" t="s">
        <v>194</v>
      </c>
      <c r="H194" s="5"/>
    </row>
    <row r="195" spans="1:8" x14ac:dyDescent="0.25">
      <c r="A195" t="s">
        <v>322</v>
      </c>
      <c r="B195" t="str">
        <f t="shared" si="5"/>
        <v>xxXXxx.C08.006</v>
      </c>
      <c r="C195" s="5" t="s">
        <v>189</v>
      </c>
      <c r="D195" s="5" t="s">
        <v>319</v>
      </c>
      <c r="E195" s="5" t="s">
        <v>334</v>
      </c>
      <c r="F195" t="str">
        <f t="shared" si="6"/>
        <v>C08.006</v>
      </c>
      <c r="G195" s="5" t="s">
        <v>195</v>
      </c>
      <c r="H195" s="5"/>
    </row>
    <row r="196" spans="1:8" x14ac:dyDescent="0.25">
      <c r="A196" t="s">
        <v>322</v>
      </c>
      <c r="B196" t="str">
        <f t="shared" si="5"/>
        <v>xxXXxx.C08.007</v>
      </c>
      <c r="C196" s="5" t="s">
        <v>189</v>
      </c>
      <c r="D196" s="5" t="s">
        <v>319</v>
      </c>
      <c r="E196" s="5" t="s">
        <v>340</v>
      </c>
      <c r="F196" t="str">
        <f t="shared" si="6"/>
        <v>C08.007</v>
      </c>
      <c r="G196" s="5" t="s">
        <v>196</v>
      </c>
      <c r="H196" s="5"/>
    </row>
    <row r="197" spans="1:8" x14ac:dyDescent="0.25">
      <c r="A197" t="s">
        <v>322</v>
      </c>
      <c r="B197" t="str">
        <f t="shared" ref="B197:B260" si="7">CONCATENATE(A197,".",D197,".", E197)</f>
        <v>xxXXxx.C08.008</v>
      </c>
      <c r="C197" s="5" t="s">
        <v>189</v>
      </c>
      <c r="D197" s="5" t="s">
        <v>319</v>
      </c>
      <c r="E197" s="5" t="s">
        <v>342</v>
      </c>
      <c r="F197" t="str">
        <f t="shared" ref="F197:F260" si="8">CONCATENATE(D197,".",E197)</f>
        <v>C08.008</v>
      </c>
      <c r="G197" s="5" t="s">
        <v>197</v>
      </c>
      <c r="H197" s="5"/>
    </row>
    <row r="198" spans="1:8" x14ac:dyDescent="0.25">
      <c r="A198" t="s">
        <v>322</v>
      </c>
      <c r="B198" t="str">
        <f t="shared" si="7"/>
        <v>xxXXxx.C08.009</v>
      </c>
      <c r="C198" s="5" t="s">
        <v>189</v>
      </c>
      <c r="D198" s="5" t="s">
        <v>319</v>
      </c>
      <c r="E198" s="5" t="s">
        <v>343</v>
      </c>
      <c r="F198" t="str">
        <f t="shared" si="8"/>
        <v>C08.009</v>
      </c>
      <c r="G198" s="5" t="s">
        <v>198</v>
      </c>
      <c r="H198" s="5"/>
    </row>
    <row r="199" spans="1:8" x14ac:dyDescent="0.25">
      <c r="A199" t="s">
        <v>322</v>
      </c>
      <c r="B199" t="str">
        <f t="shared" si="7"/>
        <v>xxXXxx.C08.010</v>
      </c>
      <c r="C199" s="5" t="s">
        <v>189</v>
      </c>
      <c r="D199" s="5" t="s">
        <v>319</v>
      </c>
      <c r="E199" s="5" t="s">
        <v>344</v>
      </c>
      <c r="F199" t="str">
        <f t="shared" si="8"/>
        <v>C08.010</v>
      </c>
      <c r="G199" s="5" t="s">
        <v>199</v>
      </c>
      <c r="H199" s="5"/>
    </row>
    <row r="200" spans="1:8" x14ac:dyDescent="0.25">
      <c r="A200" t="s">
        <v>322</v>
      </c>
      <c r="B200" t="str">
        <f t="shared" si="7"/>
        <v>xxXXxx.C08.011</v>
      </c>
      <c r="C200" s="5" t="s">
        <v>189</v>
      </c>
      <c r="D200" s="5" t="s">
        <v>319</v>
      </c>
      <c r="E200" s="5" t="s">
        <v>345</v>
      </c>
      <c r="F200" t="str">
        <f t="shared" si="8"/>
        <v>C08.011</v>
      </c>
      <c r="G200" s="5" t="s">
        <v>200</v>
      </c>
      <c r="H200" s="5"/>
    </row>
    <row r="201" spans="1:8" x14ac:dyDescent="0.25">
      <c r="A201" t="s">
        <v>322</v>
      </c>
      <c r="B201" t="str">
        <f t="shared" si="7"/>
        <v>xxXXxx.C08.012</v>
      </c>
      <c r="C201" s="5" t="s">
        <v>189</v>
      </c>
      <c r="D201" s="5" t="s">
        <v>319</v>
      </c>
      <c r="E201" s="5" t="s">
        <v>346</v>
      </c>
      <c r="F201" t="str">
        <f t="shared" si="8"/>
        <v>C08.012</v>
      </c>
      <c r="G201" s="5" t="s">
        <v>201</v>
      </c>
      <c r="H201" s="5"/>
    </row>
    <row r="202" spans="1:8" x14ac:dyDescent="0.25">
      <c r="A202" t="s">
        <v>322</v>
      </c>
      <c r="B202" t="str">
        <f t="shared" si="7"/>
        <v>xxXXxx.C08.013</v>
      </c>
      <c r="C202" s="5" t="s">
        <v>189</v>
      </c>
      <c r="D202" s="5" t="s">
        <v>319</v>
      </c>
      <c r="E202" s="5" t="s">
        <v>347</v>
      </c>
      <c r="F202" t="str">
        <f t="shared" si="8"/>
        <v>C08.013</v>
      </c>
      <c r="G202" s="5" t="s">
        <v>202</v>
      </c>
      <c r="H202" s="5"/>
    </row>
    <row r="203" spans="1:8" x14ac:dyDescent="0.25">
      <c r="A203" t="s">
        <v>322</v>
      </c>
      <c r="B203" t="str">
        <f t="shared" si="7"/>
        <v>xxXXxx.C08.014</v>
      </c>
      <c r="C203" s="5" t="s">
        <v>189</v>
      </c>
      <c r="D203" s="5" t="s">
        <v>319</v>
      </c>
      <c r="E203" s="5" t="s">
        <v>348</v>
      </c>
      <c r="F203" t="str">
        <f t="shared" si="8"/>
        <v>C08.014</v>
      </c>
      <c r="G203" s="5" t="s">
        <v>203</v>
      </c>
      <c r="H203" s="5"/>
    </row>
    <row r="204" spans="1:8" x14ac:dyDescent="0.25">
      <c r="A204" t="s">
        <v>322</v>
      </c>
      <c r="B204" t="str">
        <f t="shared" si="7"/>
        <v>xxXXxx.C09.001</v>
      </c>
      <c r="C204" s="5" t="s">
        <v>204</v>
      </c>
      <c r="D204" s="5" t="s">
        <v>320</v>
      </c>
      <c r="E204" s="5" t="s">
        <v>329</v>
      </c>
      <c r="F204" t="str">
        <f t="shared" si="8"/>
        <v>C09.001</v>
      </c>
      <c r="G204" s="5" t="s">
        <v>205</v>
      </c>
      <c r="H204" s="5"/>
    </row>
    <row r="205" spans="1:8" x14ac:dyDescent="0.25">
      <c r="A205" t="s">
        <v>322</v>
      </c>
      <c r="B205" t="str">
        <f t="shared" si="7"/>
        <v>xxXXxx.C09.002</v>
      </c>
      <c r="C205" s="5" t="s">
        <v>204</v>
      </c>
      <c r="D205" s="5" t="s">
        <v>320</v>
      </c>
      <c r="E205" s="5" t="s">
        <v>330</v>
      </c>
      <c r="F205" t="str">
        <f t="shared" si="8"/>
        <v>C09.002</v>
      </c>
      <c r="G205" s="5" t="s">
        <v>206</v>
      </c>
      <c r="H205" s="5"/>
    </row>
    <row r="206" spans="1:8" x14ac:dyDescent="0.25">
      <c r="A206" t="s">
        <v>322</v>
      </c>
      <c r="B206" t="str">
        <f t="shared" si="7"/>
        <v>xxXXxx.C09.003</v>
      </c>
      <c r="C206" s="5" t="s">
        <v>204</v>
      </c>
      <c r="D206" s="5" t="s">
        <v>320</v>
      </c>
      <c r="E206" s="5" t="s">
        <v>331</v>
      </c>
      <c r="F206" t="str">
        <f t="shared" si="8"/>
        <v>C09.003</v>
      </c>
      <c r="G206" s="5" t="s">
        <v>207</v>
      </c>
      <c r="H206" s="5"/>
    </row>
    <row r="207" spans="1:8" x14ac:dyDescent="0.25">
      <c r="A207" t="s">
        <v>322</v>
      </c>
      <c r="B207" t="str">
        <f t="shared" si="7"/>
        <v>xxXXxx.C09.004</v>
      </c>
      <c r="C207" s="5" t="s">
        <v>204</v>
      </c>
      <c r="D207" s="5" t="s">
        <v>320</v>
      </c>
      <c r="E207" s="5" t="s">
        <v>332</v>
      </c>
      <c r="F207" t="str">
        <f t="shared" si="8"/>
        <v>C09.004</v>
      </c>
      <c r="G207" s="5" t="s">
        <v>208</v>
      </c>
      <c r="H207" s="5"/>
    </row>
    <row r="208" spans="1:8" x14ac:dyDescent="0.25">
      <c r="A208" t="s">
        <v>322</v>
      </c>
      <c r="B208" t="str">
        <f t="shared" si="7"/>
        <v>xxXXxx.C09.005</v>
      </c>
      <c r="C208" s="5" t="s">
        <v>204</v>
      </c>
      <c r="D208" s="5" t="s">
        <v>320</v>
      </c>
      <c r="E208" s="5" t="s">
        <v>333</v>
      </c>
      <c r="F208" t="str">
        <f t="shared" si="8"/>
        <v>C09.005</v>
      </c>
      <c r="G208" s="5" t="s">
        <v>209</v>
      </c>
      <c r="H208" s="5"/>
    </row>
    <row r="209" spans="1:8" x14ac:dyDescent="0.25">
      <c r="A209" t="s">
        <v>322</v>
      </c>
      <c r="B209" t="str">
        <f t="shared" si="7"/>
        <v>xxXXxx.C09.006</v>
      </c>
      <c r="C209" s="5" t="s">
        <v>204</v>
      </c>
      <c r="D209" s="5" t="s">
        <v>320</v>
      </c>
      <c r="E209" s="5" t="s">
        <v>334</v>
      </c>
      <c r="F209" t="str">
        <f t="shared" si="8"/>
        <v>C09.006</v>
      </c>
      <c r="G209" s="5" t="s">
        <v>210</v>
      </c>
      <c r="H209" s="5"/>
    </row>
    <row r="210" spans="1:8" x14ac:dyDescent="0.25">
      <c r="A210" t="s">
        <v>322</v>
      </c>
      <c r="B210" t="str">
        <f t="shared" si="7"/>
        <v>xxXXxx.C09.007</v>
      </c>
      <c r="C210" s="5" t="s">
        <v>204</v>
      </c>
      <c r="D210" s="5" t="s">
        <v>320</v>
      </c>
      <c r="E210" s="5" t="s">
        <v>340</v>
      </c>
      <c r="F210" t="str">
        <f t="shared" si="8"/>
        <v>C09.007</v>
      </c>
      <c r="G210" s="5" t="s">
        <v>211</v>
      </c>
      <c r="H210" s="5"/>
    </row>
    <row r="211" spans="1:8" x14ac:dyDescent="0.25">
      <c r="A211" t="s">
        <v>322</v>
      </c>
      <c r="B211" t="str">
        <f t="shared" si="7"/>
        <v>xxXXxx.C09.008</v>
      </c>
      <c r="C211" s="5" t="s">
        <v>204</v>
      </c>
      <c r="D211" s="5" t="s">
        <v>320</v>
      </c>
      <c r="E211" s="5" t="s">
        <v>342</v>
      </c>
      <c r="F211" t="str">
        <f t="shared" si="8"/>
        <v>C09.008</v>
      </c>
      <c r="G211" s="5" t="s">
        <v>212</v>
      </c>
      <c r="H211" s="5"/>
    </row>
    <row r="212" spans="1:8" x14ac:dyDescent="0.25">
      <c r="A212" t="s">
        <v>322</v>
      </c>
      <c r="B212" t="str">
        <f t="shared" si="7"/>
        <v>xxXXxx.C09.009</v>
      </c>
      <c r="C212" s="5" t="s">
        <v>204</v>
      </c>
      <c r="D212" s="5" t="s">
        <v>320</v>
      </c>
      <c r="E212" s="5" t="s">
        <v>343</v>
      </c>
      <c r="F212" t="str">
        <f t="shared" si="8"/>
        <v>C09.009</v>
      </c>
      <c r="G212" s="5" t="s">
        <v>213</v>
      </c>
      <c r="H212" s="5"/>
    </row>
    <row r="213" spans="1:8" x14ac:dyDescent="0.25">
      <c r="A213" t="s">
        <v>322</v>
      </c>
      <c r="B213" t="str">
        <f t="shared" si="7"/>
        <v>xxXXxx.C09.010</v>
      </c>
      <c r="C213" s="5" t="s">
        <v>204</v>
      </c>
      <c r="D213" s="5" t="s">
        <v>320</v>
      </c>
      <c r="E213" s="5" t="s">
        <v>344</v>
      </c>
      <c r="F213" t="str">
        <f t="shared" si="8"/>
        <v>C09.010</v>
      </c>
      <c r="G213" s="5" t="s">
        <v>214</v>
      </c>
      <c r="H213" s="5"/>
    </row>
    <row r="214" spans="1:8" x14ac:dyDescent="0.25">
      <c r="A214" t="s">
        <v>322</v>
      </c>
      <c r="B214" t="str">
        <f t="shared" si="7"/>
        <v>xxXXxx.C09.011</v>
      </c>
      <c r="C214" s="5" t="s">
        <v>204</v>
      </c>
      <c r="D214" s="5" t="s">
        <v>320</v>
      </c>
      <c r="E214" s="5" t="s">
        <v>345</v>
      </c>
      <c r="F214" t="str">
        <f t="shared" si="8"/>
        <v>C09.011</v>
      </c>
      <c r="G214" s="5" t="s">
        <v>215</v>
      </c>
      <c r="H214" s="5"/>
    </row>
    <row r="215" spans="1:8" x14ac:dyDescent="0.25">
      <c r="A215" t="s">
        <v>322</v>
      </c>
      <c r="B215" t="str">
        <f t="shared" si="7"/>
        <v>xxXXxx.C09.012</v>
      </c>
      <c r="C215" s="5" t="s">
        <v>204</v>
      </c>
      <c r="D215" s="5" t="s">
        <v>320</v>
      </c>
      <c r="E215" s="5" t="s">
        <v>346</v>
      </c>
      <c r="F215" t="str">
        <f t="shared" si="8"/>
        <v>C09.012</v>
      </c>
      <c r="G215" s="5" t="s">
        <v>216</v>
      </c>
      <c r="H215" s="5"/>
    </row>
    <row r="216" spans="1:8" x14ac:dyDescent="0.25">
      <c r="A216" t="s">
        <v>322</v>
      </c>
      <c r="B216" t="str">
        <f t="shared" si="7"/>
        <v>xxXXxx.C09.013</v>
      </c>
      <c r="C216" s="5" t="s">
        <v>204</v>
      </c>
      <c r="D216" s="5" t="s">
        <v>320</v>
      </c>
      <c r="E216" s="5" t="s">
        <v>347</v>
      </c>
      <c r="F216" t="str">
        <f t="shared" si="8"/>
        <v>C09.013</v>
      </c>
      <c r="G216" s="5" t="s">
        <v>175</v>
      </c>
      <c r="H216" s="5"/>
    </row>
    <row r="217" spans="1:8" x14ac:dyDescent="0.25">
      <c r="A217" t="s">
        <v>322</v>
      </c>
      <c r="B217" t="str">
        <f t="shared" si="7"/>
        <v>xxXXxx.C09.014</v>
      </c>
      <c r="C217" s="5" t="s">
        <v>204</v>
      </c>
      <c r="D217" s="5" t="s">
        <v>320</v>
      </c>
      <c r="E217" s="5" t="s">
        <v>348</v>
      </c>
      <c r="F217" t="str">
        <f t="shared" si="8"/>
        <v>C09.014</v>
      </c>
      <c r="G217" s="5" t="s">
        <v>217</v>
      </c>
      <c r="H217" s="5"/>
    </row>
    <row r="218" spans="1:8" x14ac:dyDescent="0.25">
      <c r="A218" t="s">
        <v>322</v>
      </c>
      <c r="B218" t="str">
        <f t="shared" si="7"/>
        <v>xxXXxx.C09.015</v>
      </c>
      <c r="C218" s="5" t="s">
        <v>204</v>
      </c>
      <c r="D218" s="5" t="s">
        <v>320</v>
      </c>
      <c r="E218" s="5" t="s">
        <v>349</v>
      </c>
      <c r="F218" t="str">
        <f t="shared" si="8"/>
        <v>C09.015</v>
      </c>
      <c r="G218" s="5" t="s">
        <v>218</v>
      </c>
      <c r="H218" s="5"/>
    </row>
    <row r="219" spans="1:8" x14ac:dyDescent="0.25">
      <c r="A219" t="s">
        <v>322</v>
      </c>
      <c r="B219" t="str">
        <f t="shared" si="7"/>
        <v>xxXXxx.C09.016</v>
      </c>
      <c r="C219" s="5" t="s">
        <v>204</v>
      </c>
      <c r="D219" s="5" t="s">
        <v>320</v>
      </c>
      <c r="E219" s="5" t="s">
        <v>350</v>
      </c>
      <c r="F219" t="str">
        <f t="shared" si="8"/>
        <v>C09.016</v>
      </c>
      <c r="G219" s="5" t="s">
        <v>219</v>
      </c>
      <c r="H219" s="5"/>
    </row>
    <row r="220" spans="1:8" x14ac:dyDescent="0.25">
      <c r="A220" t="s">
        <v>322</v>
      </c>
      <c r="B220" t="str">
        <f t="shared" si="7"/>
        <v>xxXXxx.C09.017</v>
      </c>
      <c r="C220" s="5" t="s">
        <v>204</v>
      </c>
      <c r="D220" s="5" t="s">
        <v>320</v>
      </c>
      <c r="E220" s="5" t="s">
        <v>351</v>
      </c>
      <c r="F220" t="str">
        <f t="shared" si="8"/>
        <v>C09.017</v>
      </c>
      <c r="G220" s="5" t="s">
        <v>220</v>
      </c>
      <c r="H220" s="5"/>
    </row>
    <row r="221" spans="1:8" x14ac:dyDescent="0.25">
      <c r="A221" t="s">
        <v>322</v>
      </c>
      <c r="B221" t="str">
        <f t="shared" si="7"/>
        <v>xxXXxx.C10.001</v>
      </c>
      <c r="C221" s="5" t="s">
        <v>221</v>
      </c>
      <c r="D221" s="5" t="s">
        <v>323</v>
      </c>
      <c r="E221" s="5" t="s">
        <v>329</v>
      </c>
      <c r="F221" t="str">
        <f t="shared" si="8"/>
        <v>C10.001</v>
      </c>
      <c r="G221" s="5" t="s">
        <v>222</v>
      </c>
      <c r="H221" s="5"/>
    </row>
    <row r="222" spans="1:8" x14ac:dyDescent="0.25">
      <c r="A222" t="s">
        <v>322</v>
      </c>
      <c r="B222" t="str">
        <f t="shared" si="7"/>
        <v>xxXXxx.C10.002</v>
      </c>
      <c r="C222" s="5" t="s">
        <v>221</v>
      </c>
      <c r="D222" s="5" t="s">
        <v>323</v>
      </c>
      <c r="E222" s="5" t="s">
        <v>330</v>
      </c>
      <c r="F222" t="str">
        <f t="shared" si="8"/>
        <v>C10.002</v>
      </c>
      <c r="G222" s="5" t="s">
        <v>223</v>
      </c>
      <c r="H222" s="5"/>
    </row>
    <row r="223" spans="1:8" x14ac:dyDescent="0.25">
      <c r="A223" t="s">
        <v>322</v>
      </c>
      <c r="B223" t="str">
        <f t="shared" si="7"/>
        <v>xxXXxx.C10.003</v>
      </c>
      <c r="C223" s="5" t="s">
        <v>221</v>
      </c>
      <c r="D223" s="5" t="s">
        <v>323</v>
      </c>
      <c r="E223" s="5" t="s">
        <v>331</v>
      </c>
      <c r="F223" t="str">
        <f t="shared" si="8"/>
        <v>C10.003</v>
      </c>
      <c r="G223" s="5" t="s">
        <v>224</v>
      </c>
      <c r="H223" s="5"/>
    </row>
    <row r="224" spans="1:8" x14ac:dyDescent="0.25">
      <c r="A224" t="s">
        <v>322</v>
      </c>
      <c r="B224" t="str">
        <f t="shared" si="7"/>
        <v>xxXXxx.C10.004</v>
      </c>
      <c r="C224" s="5" t="s">
        <v>221</v>
      </c>
      <c r="D224" s="5" t="s">
        <v>323</v>
      </c>
      <c r="E224" s="5" t="s">
        <v>332</v>
      </c>
      <c r="F224" t="str">
        <f t="shared" si="8"/>
        <v>C10.004</v>
      </c>
      <c r="G224" s="5" t="s">
        <v>225</v>
      </c>
      <c r="H224" s="5"/>
    </row>
    <row r="225" spans="1:8" x14ac:dyDescent="0.25">
      <c r="A225" t="s">
        <v>322</v>
      </c>
      <c r="B225" t="str">
        <f t="shared" si="7"/>
        <v>xxXXxx.C10.005</v>
      </c>
      <c r="C225" s="5" t="s">
        <v>221</v>
      </c>
      <c r="D225" s="5" t="s">
        <v>323</v>
      </c>
      <c r="E225" s="5" t="s">
        <v>333</v>
      </c>
      <c r="F225" t="str">
        <f t="shared" si="8"/>
        <v>C10.005</v>
      </c>
      <c r="G225" s="5" t="s">
        <v>226</v>
      </c>
      <c r="H225" s="5"/>
    </row>
    <row r="226" spans="1:8" x14ac:dyDescent="0.25">
      <c r="A226" t="s">
        <v>322</v>
      </c>
      <c r="B226" t="str">
        <f t="shared" si="7"/>
        <v>xxXXxx.C10.006</v>
      </c>
      <c r="C226" s="5" t="s">
        <v>221</v>
      </c>
      <c r="D226" s="5" t="s">
        <v>323</v>
      </c>
      <c r="E226" s="5" t="s">
        <v>334</v>
      </c>
      <c r="F226" t="str">
        <f t="shared" si="8"/>
        <v>C10.006</v>
      </c>
      <c r="G226" s="5" t="s">
        <v>227</v>
      </c>
      <c r="H226" s="5"/>
    </row>
    <row r="227" spans="1:8" x14ac:dyDescent="0.25">
      <c r="A227" t="s">
        <v>322</v>
      </c>
      <c r="B227" t="str">
        <f t="shared" si="7"/>
        <v>xxXXxx.C10.007</v>
      </c>
      <c r="C227" s="5" t="s">
        <v>221</v>
      </c>
      <c r="D227" s="5" t="s">
        <v>323</v>
      </c>
      <c r="E227" s="5" t="s">
        <v>340</v>
      </c>
      <c r="F227" t="str">
        <f t="shared" si="8"/>
        <v>C10.007</v>
      </c>
      <c r="G227" s="5" t="s">
        <v>228</v>
      </c>
      <c r="H227" s="5"/>
    </row>
    <row r="228" spans="1:8" x14ac:dyDescent="0.25">
      <c r="A228" t="s">
        <v>322</v>
      </c>
      <c r="B228" t="str">
        <f t="shared" si="7"/>
        <v>xxXXxx.C10.008</v>
      </c>
      <c r="C228" s="5" t="s">
        <v>221</v>
      </c>
      <c r="D228" s="5" t="s">
        <v>323</v>
      </c>
      <c r="E228" s="5" t="s">
        <v>342</v>
      </c>
      <c r="F228" t="str">
        <f t="shared" si="8"/>
        <v>C10.008</v>
      </c>
      <c r="G228" s="5" t="s">
        <v>229</v>
      </c>
      <c r="H228" s="5"/>
    </row>
    <row r="229" spans="1:8" x14ac:dyDescent="0.25">
      <c r="A229" t="s">
        <v>322</v>
      </c>
      <c r="B229" t="str">
        <f t="shared" si="7"/>
        <v>xxXXxx.C10.009</v>
      </c>
      <c r="C229" s="5" t="s">
        <v>221</v>
      </c>
      <c r="D229" s="5" t="s">
        <v>323</v>
      </c>
      <c r="E229" s="5" t="s">
        <v>343</v>
      </c>
      <c r="F229" t="str">
        <f t="shared" si="8"/>
        <v>C10.009</v>
      </c>
      <c r="G229" s="5" t="s">
        <v>230</v>
      </c>
      <c r="H229" s="5"/>
    </row>
    <row r="230" spans="1:8" x14ac:dyDescent="0.25">
      <c r="A230" t="s">
        <v>322</v>
      </c>
      <c r="B230" t="str">
        <f t="shared" si="7"/>
        <v>xxXXxx.C10.010</v>
      </c>
      <c r="C230" s="5" t="s">
        <v>221</v>
      </c>
      <c r="D230" s="5" t="s">
        <v>323</v>
      </c>
      <c r="E230" s="5" t="s">
        <v>344</v>
      </c>
      <c r="F230" t="str">
        <f t="shared" si="8"/>
        <v>C10.010</v>
      </c>
      <c r="G230" s="5" t="s">
        <v>231</v>
      </c>
      <c r="H230" s="5"/>
    </row>
    <row r="231" spans="1:8" x14ac:dyDescent="0.25">
      <c r="A231" t="s">
        <v>322</v>
      </c>
      <c r="B231" t="str">
        <f t="shared" si="7"/>
        <v>xxXXxx.C10.011</v>
      </c>
      <c r="C231" s="5" t="s">
        <v>221</v>
      </c>
      <c r="D231" s="5" t="s">
        <v>323</v>
      </c>
      <c r="E231" s="5" t="s">
        <v>345</v>
      </c>
      <c r="F231" t="str">
        <f t="shared" si="8"/>
        <v>C10.011</v>
      </c>
      <c r="G231" s="5" t="s">
        <v>232</v>
      </c>
      <c r="H231" s="5"/>
    </row>
    <row r="232" spans="1:8" x14ac:dyDescent="0.25">
      <c r="A232" t="s">
        <v>322</v>
      </c>
      <c r="B232" t="str">
        <f t="shared" si="7"/>
        <v>xxXXxx.C10.012</v>
      </c>
      <c r="C232" s="5" t="s">
        <v>221</v>
      </c>
      <c r="D232" s="5" t="s">
        <v>323</v>
      </c>
      <c r="E232" s="5" t="s">
        <v>346</v>
      </c>
      <c r="F232" t="str">
        <f t="shared" si="8"/>
        <v>C10.012</v>
      </c>
      <c r="G232" s="5" t="s">
        <v>233</v>
      </c>
      <c r="H232" s="5"/>
    </row>
    <row r="233" spans="1:8" x14ac:dyDescent="0.25">
      <c r="A233" t="s">
        <v>322</v>
      </c>
      <c r="B233" t="str">
        <f t="shared" si="7"/>
        <v>xxXXxx.C10.013</v>
      </c>
      <c r="C233" s="5" t="s">
        <v>221</v>
      </c>
      <c r="D233" s="5" t="s">
        <v>323</v>
      </c>
      <c r="E233" s="5" t="s">
        <v>347</v>
      </c>
      <c r="F233" t="str">
        <f t="shared" si="8"/>
        <v>C10.013</v>
      </c>
      <c r="G233" s="5" t="s">
        <v>234</v>
      </c>
      <c r="H233" s="5"/>
    </row>
    <row r="234" spans="1:8" x14ac:dyDescent="0.25">
      <c r="A234" t="s">
        <v>322</v>
      </c>
      <c r="B234" t="str">
        <f t="shared" si="7"/>
        <v>xxXXxx.C10.014</v>
      </c>
      <c r="C234" s="5" t="s">
        <v>221</v>
      </c>
      <c r="D234" s="5" t="s">
        <v>323</v>
      </c>
      <c r="E234" s="5" t="s">
        <v>348</v>
      </c>
      <c r="F234" t="str">
        <f t="shared" si="8"/>
        <v>C10.014</v>
      </c>
      <c r="G234" s="5" t="s">
        <v>235</v>
      </c>
      <c r="H234" s="5"/>
    </row>
    <row r="235" spans="1:8" x14ac:dyDescent="0.25">
      <c r="A235" t="s">
        <v>322</v>
      </c>
      <c r="B235" t="str">
        <f t="shared" si="7"/>
        <v>xxXXxx.C10.015</v>
      </c>
      <c r="C235" s="5" t="s">
        <v>221</v>
      </c>
      <c r="D235" s="5" t="s">
        <v>323</v>
      </c>
      <c r="E235" s="5" t="s">
        <v>349</v>
      </c>
      <c r="F235" t="str">
        <f t="shared" si="8"/>
        <v>C10.015</v>
      </c>
      <c r="G235" s="5" t="s">
        <v>236</v>
      </c>
      <c r="H235" s="5"/>
    </row>
    <row r="236" spans="1:8" x14ac:dyDescent="0.25">
      <c r="A236" t="s">
        <v>322</v>
      </c>
      <c r="B236" t="str">
        <f t="shared" si="7"/>
        <v>xxXXxx.C10.016</v>
      </c>
      <c r="C236" s="5" t="s">
        <v>221</v>
      </c>
      <c r="D236" s="5" t="s">
        <v>323</v>
      </c>
      <c r="E236" s="5" t="s">
        <v>350</v>
      </c>
      <c r="F236" t="str">
        <f t="shared" si="8"/>
        <v>C10.016</v>
      </c>
      <c r="G236" s="5" t="s">
        <v>237</v>
      </c>
      <c r="H236" s="5"/>
    </row>
    <row r="237" spans="1:8" x14ac:dyDescent="0.25">
      <c r="A237" t="s">
        <v>322</v>
      </c>
      <c r="B237" t="str">
        <f t="shared" si="7"/>
        <v>xxXXxx.C10.017</v>
      </c>
      <c r="C237" s="5" t="s">
        <v>221</v>
      </c>
      <c r="D237" s="5" t="s">
        <v>323</v>
      </c>
      <c r="E237" s="5" t="s">
        <v>351</v>
      </c>
      <c r="F237" t="str">
        <f t="shared" si="8"/>
        <v>C10.017</v>
      </c>
      <c r="G237" s="5" t="s">
        <v>238</v>
      </c>
      <c r="H237" s="5"/>
    </row>
    <row r="238" spans="1:8" x14ac:dyDescent="0.25">
      <c r="A238" t="s">
        <v>322</v>
      </c>
      <c r="B238" t="str">
        <f t="shared" si="7"/>
        <v>xxXXxx.C10.018</v>
      </c>
      <c r="C238" s="5" t="s">
        <v>221</v>
      </c>
      <c r="D238" s="5" t="s">
        <v>323</v>
      </c>
      <c r="E238" s="5" t="s">
        <v>352</v>
      </c>
      <c r="F238" t="str">
        <f t="shared" si="8"/>
        <v>C10.018</v>
      </c>
      <c r="G238" s="5" t="s">
        <v>239</v>
      </c>
      <c r="H238" s="5"/>
    </row>
    <row r="239" spans="1:8" x14ac:dyDescent="0.25">
      <c r="A239" t="s">
        <v>322</v>
      </c>
      <c r="B239" t="str">
        <f t="shared" si="7"/>
        <v>xxXXxx.C10.019</v>
      </c>
      <c r="C239" s="5" t="s">
        <v>221</v>
      </c>
      <c r="D239" s="5" t="s">
        <v>323</v>
      </c>
      <c r="E239" s="5" t="s">
        <v>353</v>
      </c>
      <c r="F239" t="str">
        <f t="shared" si="8"/>
        <v>C10.019</v>
      </c>
      <c r="G239" s="5" t="s">
        <v>240</v>
      </c>
      <c r="H239" s="5"/>
    </row>
    <row r="240" spans="1:8" x14ac:dyDescent="0.25">
      <c r="A240" t="s">
        <v>322</v>
      </c>
      <c r="B240" t="str">
        <f t="shared" si="7"/>
        <v>xxXXxx.C10.020</v>
      </c>
      <c r="C240" s="5" t="s">
        <v>221</v>
      </c>
      <c r="D240" s="5" t="s">
        <v>323</v>
      </c>
      <c r="E240" s="5" t="s">
        <v>354</v>
      </c>
      <c r="F240" t="str">
        <f t="shared" si="8"/>
        <v>C10.020</v>
      </c>
      <c r="G240" s="5" t="s">
        <v>241</v>
      </c>
      <c r="H240" s="5"/>
    </row>
    <row r="241" spans="1:8" x14ac:dyDescent="0.25">
      <c r="A241" t="s">
        <v>322</v>
      </c>
      <c r="B241" t="str">
        <f t="shared" si="7"/>
        <v>xxXXxx.C10.021</v>
      </c>
      <c r="C241" s="5" t="s">
        <v>221</v>
      </c>
      <c r="D241" s="5" t="s">
        <v>323</v>
      </c>
      <c r="E241" s="5" t="s">
        <v>355</v>
      </c>
      <c r="F241" t="str">
        <f t="shared" si="8"/>
        <v>C10.021</v>
      </c>
      <c r="G241" s="5" t="s">
        <v>242</v>
      </c>
      <c r="H241" s="5"/>
    </row>
    <row r="242" spans="1:8" x14ac:dyDescent="0.25">
      <c r="A242" t="s">
        <v>322</v>
      </c>
      <c r="B242" t="str">
        <f t="shared" si="7"/>
        <v>xxXXxx.C10.022</v>
      </c>
      <c r="C242" s="5" t="s">
        <v>221</v>
      </c>
      <c r="D242" s="5" t="s">
        <v>323</v>
      </c>
      <c r="E242" s="5" t="s">
        <v>356</v>
      </c>
      <c r="F242" t="str">
        <f t="shared" si="8"/>
        <v>C10.022</v>
      </c>
      <c r="G242" s="5" t="s">
        <v>243</v>
      </c>
      <c r="H242" s="5"/>
    </row>
    <row r="243" spans="1:8" x14ac:dyDescent="0.25">
      <c r="A243" t="s">
        <v>322</v>
      </c>
      <c r="B243" t="str">
        <f t="shared" si="7"/>
        <v>xxXXxx.C10.023</v>
      </c>
      <c r="C243" s="5" t="s">
        <v>221</v>
      </c>
      <c r="D243" s="5" t="s">
        <v>323</v>
      </c>
      <c r="E243" s="5" t="s">
        <v>357</v>
      </c>
      <c r="F243" t="str">
        <f t="shared" si="8"/>
        <v>C10.023</v>
      </c>
      <c r="G243" s="5" t="s">
        <v>244</v>
      </c>
      <c r="H243" s="5"/>
    </row>
    <row r="244" spans="1:8" x14ac:dyDescent="0.25">
      <c r="A244" t="s">
        <v>322</v>
      </c>
      <c r="B244" t="str">
        <f t="shared" si="7"/>
        <v>xxXXxx.C10.024</v>
      </c>
      <c r="C244" s="5" t="s">
        <v>221</v>
      </c>
      <c r="D244" s="5" t="s">
        <v>323</v>
      </c>
      <c r="E244" s="5" t="s">
        <v>358</v>
      </c>
      <c r="F244" t="str">
        <f t="shared" si="8"/>
        <v>C10.024</v>
      </c>
      <c r="G244" s="5" t="s">
        <v>245</v>
      </c>
      <c r="H244" s="5"/>
    </row>
    <row r="245" spans="1:8" x14ac:dyDescent="0.25">
      <c r="A245" t="s">
        <v>322</v>
      </c>
      <c r="B245" t="str">
        <f t="shared" si="7"/>
        <v>xxXXxx.C10.025</v>
      </c>
      <c r="C245" s="5" t="s">
        <v>221</v>
      </c>
      <c r="D245" s="5" t="s">
        <v>323</v>
      </c>
      <c r="E245" s="5" t="s">
        <v>359</v>
      </c>
      <c r="F245" t="str">
        <f t="shared" si="8"/>
        <v>C10.025</v>
      </c>
      <c r="G245" s="5" t="s">
        <v>188</v>
      </c>
      <c r="H245" s="5"/>
    </row>
    <row r="246" spans="1:8" x14ac:dyDescent="0.25">
      <c r="A246" t="s">
        <v>322</v>
      </c>
      <c r="B246" t="str">
        <f t="shared" si="7"/>
        <v>xxXXxx.C11.001</v>
      </c>
      <c r="C246" s="5" t="s">
        <v>246</v>
      </c>
      <c r="D246" s="5" t="s">
        <v>324</v>
      </c>
      <c r="E246" s="5" t="s">
        <v>329</v>
      </c>
      <c r="F246" t="str">
        <f t="shared" si="8"/>
        <v>C11.001</v>
      </c>
      <c r="G246" s="5" t="s">
        <v>247</v>
      </c>
      <c r="H246" s="5"/>
    </row>
    <row r="247" spans="1:8" x14ac:dyDescent="0.25">
      <c r="A247" t="s">
        <v>322</v>
      </c>
      <c r="B247" t="str">
        <f t="shared" si="7"/>
        <v>xxXXxx.C11.002</v>
      </c>
      <c r="C247" s="5" t="s">
        <v>246</v>
      </c>
      <c r="D247" s="5" t="s">
        <v>324</v>
      </c>
      <c r="E247" s="5" t="s">
        <v>330</v>
      </c>
      <c r="F247" t="str">
        <f t="shared" si="8"/>
        <v>C11.002</v>
      </c>
      <c r="G247" s="5" t="s">
        <v>248</v>
      </c>
      <c r="H247" s="5"/>
    </row>
    <row r="248" spans="1:8" x14ac:dyDescent="0.25">
      <c r="A248" t="s">
        <v>322</v>
      </c>
      <c r="B248" t="str">
        <f t="shared" si="7"/>
        <v>xxXXxx.C11.003</v>
      </c>
      <c r="C248" s="5" t="s">
        <v>246</v>
      </c>
      <c r="D248" s="5" t="s">
        <v>324</v>
      </c>
      <c r="E248" s="5" t="s">
        <v>331</v>
      </c>
      <c r="F248" t="str">
        <f t="shared" si="8"/>
        <v>C11.003</v>
      </c>
      <c r="G248" s="5" t="s">
        <v>249</v>
      </c>
      <c r="H248" s="5"/>
    </row>
    <row r="249" spans="1:8" x14ac:dyDescent="0.25">
      <c r="A249" t="s">
        <v>322</v>
      </c>
      <c r="B249" t="str">
        <f t="shared" si="7"/>
        <v>xxXXxx.C11.004</v>
      </c>
      <c r="C249" s="5" t="s">
        <v>246</v>
      </c>
      <c r="D249" s="5" t="s">
        <v>324</v>
      </c>
      <c r="E249" s="5" t="s">
        <v>332</v>
      </c>
      <c r="F249" t="str">
        <f t="shared" si="8"/>
        <v>C11.004</v>
      </c>
      <c r="G249" s="5" t="s">
        <v>250</v>
      </c>
      <c r="H249" s="5"/>
    </row>
    <row r="250" spans="1:8" x14ac:dyDescent="0.25">
      <c r="A250" t="s">
        <v>322</v>
      </c>
      <c r="B250" t="str">
        <f t="shared" si="7"/>
        <v>xxXXxx.C11.005</v>
      </c>
      <c r="C250" s="5" t="s">
        <v>246</v>
      </c>
      <c r="D250" s="5" t="s">
        <v>324</v>
      </c>
      <c r="E250" s="5" t="s">
        <v>333</v>
      </c>
      <c r="F250" t="str">
        <f t="shared" si="8"/>
        <v>C11.005</v>
      </c>
      <c r="G250" s="5" t="s">
        <v>251</v>
      </c>
      <c r="H250" s="5"/>
    </row>
    <row r="251" spans="1:8" x14ac:dyDescent="0.25">
      <c r="A251" t="s">
        <v>322</v>
      </c>
      <c r="B251" t="str">
        <f t="shared" si="7"/>
        <v>xxXXxx.C11.006</v>
      </c>
      <c r="C251" s="5" t="s">
        <v>246</v>
      </c>
      <c r="D251" s="5" t="s">
        <v>324</v>
      </c>
      <c r="E251" s="5" t="s">
        <v>334</v>
      </c>
      <c r="F251" t="str">
        <f t="shared" si="8"/>
        <v>C11.006</v>
      </c>
      <c r="G251" s="5" t="s">
        <v>252</v>
      </c>
      <c r="H251" s="5"/>
    </row>
    <row r="252" spans="1:8" x14ac:dyDescent="0.25">
      <c r="A252" t="s">
        <v>322</v>
      </c>
      <c r="B252" t="str">
        <f t="shared" si="7"/>
        <v>xxXXxx.C11.007</v>
      </c>
      <c r="C252" s="5" t="s">
        <v>246</v>
      </c>
      <c r="D252" s="5" t="s">
        <v>324</v>
      </c>
      <c r="E252" s="5" t="s">
        <v>340</v>
      </c>
      <c r="F252" t="str">
        <f t="shared" si="8"/>
        <v>C11.007</v>
      </c>
      <c r="G252" s="5" t="s">
        <v>253</v>
      </c>
      <c r="H252" s="5"/>
    </row>
    <row r="253" spans="1:8" x14ac:dyDescent="0.25">
      <c r="A253" t="s">
        <v>322</v>
      </c>
      <c r="B253" t="str">
        <f t="shared" si="7"/>
        <v>xxXXxx.C11.008</v>
      </c>
      <c r="C253" s="5" t="s">
        <v>246</v>
      </c>
      <c r="D253" s="5" t="s">
        <v>324</v>
      </c>
      <c r="E253" s="5" t="s">
        <v>342</v>
      </c>
      <c r="F253" t="str">
        <f t="shared" si="8"/>
        <v>C11.008</v>
      </c>
      <c r="G253" s="5" t="s">
        <v>254</v>
      </c>
      <c r="H253" s="5"/>
    </row>
    <row r="254" spans="1:8" x14ac:dyDescent="0.25">
      <c r="A254" t="s">
        <v>322</v>
      </c>
      <c r="B254" t="str">
        <f t="shared" si="7"/>
        <v>xxXXxx.C11.009</v>
      </c>
      <c r="C254" s="5" t="s">
        <v>246</v>
      </c>
      <c r="D254" s="5" t="s">
        <v>324</v>
      </c>
      <c r="E254" s="5" t="s">
        <v>343</v>
      </c>
      <c r="F254" t="str">
        <f t="shared" si="8"/>
        <v>C11.009</v>
      </c>
      <c r="G254" s="5" t="s">
        <v>255</v>
      </c>
      <c r="H254" s="5"/>
    </row>
    <row r="255" spans="1:8" x14ac:dyDescent="0.25">
      <c r="A255" t="s">
        <v>322</v>
      </c>
      <c r="B255" t="str">
        <f t="shared" si="7"/>
        <v>xxXXxx.C11.010</v>
      </c>
      <c r="C255" s="5" t="s">
        <v>246</v>
      </c>
      <c r="D255" s="5" t="s">
        <v>324</v>
      </c>
      <c r="E255" s="5" t="s">
        <v>344</v>
      </c>
      <c r="F255" t="str">
        <f t="shared" si="8"/>
        <v>C11.010</v>
      </c>
      <c r="G255" s="5" t="s">
        <v>256</v>
      </c>
      <c r="H255" s="5"/>
    </row>
    <row r="256" spans="1:8" x14ac:dyDescent="0.25">
      <c r="A256" t="s">
        <v>322</v>
      </c>
      <c r="B256" t="str">
        <f t="shared" si="7"/>
        <v>xxXXxx.C11.011</v>
      </c>
      <c r="C256" s="5" t="s">
        <v>246</v>
      </c>
      <c r="D256" s="5" t="s">
        <v>324</v>
      </c>
      <c r="E256" s="5" t="s">
        <v>345</v>
      </c>
      <c r="F256" t="str">
        <f t="shared" si="8"/>
        <v>C11.011</v>
      </c>
      <c r="G256" s="5" t="s">
        <v>257</v>
      </c>
      <c r="H256" s="5"/>
    </row>
    <row r="257" spans="1:8" x14ac:dyDescent="0.25">
      <c r="A257" t="s">
        <v>322</v>
      </c>
      <c r="B257" t="str">
        <f t="shared" si="7"/>
        <v>xxXXxx.C11.012</v>
      </c>
      <c r="C257" s="5" t="s">
        <v>246</v>
      </c>
      <c r="D257" s="5" t="s">
        <v>324</v>
      </c>
      <c r="E257" s="5" t="s">
        <v>346</v>
      </c>
      <c r="F257" t="str">
        <f t="shared" si="8"/>
        <v>C11.012</v>
      </c>
      <c r="G257" s="5" t="s">
        <v>258</v>
      </c>
      <c r="H257" s="5"/>
    </row>
    <row r="258" spans="1:8" x14ac:dyDescent="0.25">
      <c r="A258" t="s">
        <v>322</v>
      </c>
      <c r="B258" t="str">
        <f t="shared" si="7"/>
        <v>xxXXxx.C12.001</v>
      </c>
      <c r="C258" s="5" t="s">
        <v>259</v>
      </c>
      <c r="D258" s="5" t="s">
        <v>325</v>
      </c>
      <c r="E258" s="5" t="s">
        <v>329</v>
      </c>
      <c r="F258" t="str">
        <f t="shared" si="8"/>
        <v>C12.001</v>
      </c>
      <c r="G258" s="5" t="s">
        <v>260</v>
      </c>
      <c r="H258" s="5"/>
    </row>
    <row r="259" spans="1:8" x14ac:dyDescent="0.25">
      <c r="A259" t="s">
        <v>322</v>
      </c>
      <c r="B259" t="str">
        <f t="shared" si="7"/>
        <v>xxXXxx.C12.002</v>
      </c>
      <c r="C259" s="5" t="s">
        <v>259</v>
      </c>
      <c r="D259" s="5" t="s">
        <v>325</v>
      </c>
      <c r="E259" s="5" t="s">
        <v>330</v>
      </c>
      <c r="F259" t="str">
        <f t="shared" si="8"/>
        <v>C12.002</v>
      </c>
      <c r="G259" s="5" t="s">
        <v>261</v>
      </c>
      <c r="H259" s="5"/>
    </row>
    <row r="260" spans="1:8" x14ac:dyDescent="0.25">
      <c r="A260" t="s">
        <v>322</v>
      </c>
      <c r="B260" t="str">
        <f t="shared" si="7"/>
        <v>xxXXxx.C12.003</v>
      </c>
      <c r="C260" s="5" t="s">
        <v>259</v>
      </c>
      <c r="D260" s="5" t="s">
        <v>325</v>
      </c>
      <c r="E260" s="5" t="s">
        <v>331</v>
      </c>
      <c r="F260" t="str">
        <f t="shared" si="8"/>
        <v>C12.003</v>
      </c>
      <c r="G260" s="5" t="s">
        <v>262</v>
      </c>
      <c r="H260" s="5"/>
    </row>
    <row r="261" spans="1:8" x14ac:dyDescent="0.25">
      <c r="A261" t="s">
        <v>322</v>
      </c>
      <c r="B261" t="str">
        <f t="shared" ref="B261:B295" si="9">CONCATENATE(A261,".",D261,".", E261)</f>
        <v>xxXXxx.C12.004</v>
      </c>
      <c r="C261" s="5" t="s">
        <v>259</v>
      </c>
      <c r="D261" s="5" t="s">
        <v>325</v>
      </c>
      <c r="E261" s="5" t="s">
        <v>332</v>
      </c>
      <c r="F261" t="str">
        <f t="shared" ref="F261:F295" si="10">CONCATENATE(D261,".",E261)</f>
        <v>C12.004</v>
      </c>
      <c r="G261" s="5" t="s">
        <v>263</v>
      </c>
      <c r="H261" s="5"/>
    </row>
    <row r="262" spans="1:8" x14ac:dyDescent="0.25">
      <c r="A262" t="s">
        <v>322</v>
      </c>
      <c r="B262" t="str">
        <f t="shared" si="9"/>
        <v>xxXXxx.C12.005</v>
      </c>
      <c r="C262" s="5" t="s">
        <v>259</v>
      </c>
      <c r="D262" s="5" t="s">
        <v>325</v>
      </c>
      <c r="E262" s="5" t="s">
        <v>333</v>
      </c>
      <c r="F262" t="str">
        <f t="shared" si="10"/>
        <v>C12.005</v>
      </c>
      <c r="G262" s="5" t="s">
        <v>264</v>
      </c>
      <c r="H262" s="5"/>
    </row>
    <row r="263" spans="1:8" x14ac:dyDescent="0.25">
      <c r="A263" t="s">
        <v>322</v>
      </c>
      <c r="B263" t="str">
        <f t="shared" si="9"/>
        <v>xxXXxx.C12.006</v>
      </c>
      <c r="C263" s="5" t="s">
        <v>259</v>
      </c>
      <c r="D263" s="5" t="s">
        <v>325</v>
      </c>
      <c r="E263" s="5" t="s">
        <v>334</v>
      </c>
      <c r="F263" t="str">
        <f t="shared" si="10"/>
        <v>C12.006</v>
      </c>
      <c r="G263" s="5" t="s">
        <v>265</v>
      </c>
      <c r="H263" s="5"/>
    </row>
    <row r="264" spans="1:8" x14ac:dyDescent="0.25">
      <c r="A264" t="s">
        <v>322</v>
      </c>
      <c r="B264" t="str">
        <f t="shared" si="9"/>
        <v>xxXXxx.C12.007</v>
      </c>
      <c r="C264" s="5" t="s">
        <v>259</v>
      </c>
      <c r="D264" s="5" t="s">
        <v>325</v>
      </c>
      <c r="E264" s="5" t="s">
        <v>340</v>
      </c>
      <c r="F264" t="str">
        <f t="shared" si="10"/>
        <v>C12.007</v>
      </c>
      <c r="G264" s="5" t="s">
        <v>266</v>
      </c>
      <c r="H264" s="5"/>
    </row>
    <row r="265" spans="1:8" x14ac:dyDescent="0.25">
      <c r="A265" t="s">
        <v>322</v>
      </c>
      <c r="B265" t="str">
        <f t="shared" si="9"/>
        <v>xxXXxx.C12.008</v>
      </c>
      <c r="C265" s="5" t="s">
        <v>259</v>
      </c>
      <c r="D265" s="5" t="s">
        <v>325</v>
      </c>
      <c r="E265" s="5" t="s">
        <v>342</v>
      </c>
      <c r="F265" t="str">
        <f t="shared" si="10"/>
        <v>C12.008</v>
      </c>
      <c r="G265" s="5" t="s">
        <v>267</v>
      </c>
      <c r="H265" s="5"/>
    </row>
    <row r="266" spans="1:8" x14ac:dyDescent="0.25">
      <c r="A266" t="s">
        <v>322</v>
      </c>
      <c r="B266" t="str">
        <f t="shared" si="9"/>
        <v>xxXXxx.C12.009</v>
      </c>
      <c r="C266" s="5" t="s">
        <v>259</v>
      </c>
      <c r="D266" s="5" t="s">
        <v>325</v>
      </c>
      <c r="E266" s="5" t="s">
        <v>343</v>
      </c>
      <c r="F266" t="str">
        <f t="shared" si="10"/>
        <v>C12.009</v>
      </c>
      <c r="G266" s="5" t="s">
        <v>268</v>
      </c>
      <c r="H266" s="5"/>
    </row>
    <row r="267" spans="1:8" x14ac:dyDescent="0.25">
      <c r="A267" t="s">
        <v>322</v>
      </c>
      <c r="B267" t="str">
        <f t="shared" si="9"/>
        <v>xxXXxx.C12.010</v>
      </c>
      <c r="C267" s="5" t="s">
        <v>259</v>
      </c>
      <c r="D267" s="5" t="s">
        <v>325</v>
      </c>
      <c r="E267" s="5" t="s">
        <v>344</v>
      </c>
      <c r="F267" t="str">
        <f t="shared" si="10"/>
        <v>C12.010</v>
      </c>
      <c r="G267" s="5" t="s">
        <v>269</v>
      </c>
      <c r="H267" s="5"/>
    </row>
    <row r="268" spans="1:8" x14ac:dyDescent="0.25">
      <c r="A268" t="s">
        <v>322</v>
      </c>
      <c r="B268" t="str">
        <f t="shared" si="9"/>
        <v>xxXXxx.C12.011</v>
      </c>
      <c r="C268" s="5" t="s">
        <v>259</v>
      </c>
      <c r="D268" s="5" t="s">
        <v>325</v>
      </c>
      <c r="E268" s="5" t="s">
        <v>345</v>
      </c>
      <c r="F268" t="str">
        <f t="shared" si="10"/>
        <v>C12.011</v>
      </c>
      <c r="G268" s="5" t="s">
        <v>270</v>
      </c>
      <c r="H268" s="5"/>
    </row>
    <row r="269" spans="1:8" x14ac:dyDescent="0.25">
      <c r="A269" t="s">
        <v>322</v>
      </c>
      <c r="B269" t="str">
        <f t="shared" si="9"/>
        <v>xxXXxx.C12.012</v>
      </c>
      <c r="C269" s="5" t="s">
        <v>259</v>
      </c>
      <c r="D269" s="5" t="s">
        <v>325</v>
      </c>
      <c r="E269" s="5" t="s">
        <v>346</v>
      </c>
      <c r="F269" t="str">
        <f t="shared" si="10"/>
        <v>C12.012</v>
      </c>
      <c r="G269" s="5" t="s">
        <v>271</v>
      </c>
      <c r="H269" s="5"/>
    </row>
    <row r="270" spans="1:8" x14ac:dyDescent="0.25">
      <c r="A270" t="s">
        <v>322</v>
      </c>
      <c r="B270" t="str">
        <f t="shared" si="9"/>
        <v>xxXXxx.C12.013</v>
      </c>
      <c r="C270" s="5" t="s">
        <v>259</v>
      </c>
      <c r="D270" s="5" t="s">
        <v>325</v>
      </c>
      <c r="E270" s="5" t="s">
        <v>347</v>
      </c>
      <c r="F270" t="str">
        <f t="shared" si="10"/>
        <v>C12.013</v>
      </c>
      <c r="G270" s="5" t="s">
        <v>272</v>
      </c>
      <c r="H270" s="5"/>
    </row>
    <row r="271" spans="1:8" x14ac:dyDescent="0.25">
      <c r="A271" t="s">
        <v>322</v>
      </c>
      <c r="B271" t="str">
        <f t="shared" si="9"/>
        <v>xxXXxx.C13.001</v>
      </c>
      <c r="C271" s="5" t="s">
        <v>273</v>
      </c>
      <c r="D271" s="5" t="s">
        <v>326</v>
      </c>
      <c r="E271" s="5" t="s">
        <v>329</v>
      </c>
      <c r="F271" t="str">
        <f t="shared" si="10"/>
        <v>C13.001</v>
      </c>
      <c r="G271" s="5" t="s">
        <v>274</v>
      </c>
      <c r="H271" s="5"/>
    </row>
    <row r="272" spans="1:8" x14ac:dyDescent="0.25">
      <c r="A272" t="s">
        <v>322</v>
      </c>
      <c r="B272" t="str">
        <f t="shared" si="9"/>
        <v>xxXXxx.C13.002</v>
      </c>
      <c r="C272" s="5" t="s">
        <v>273</v>
      </c>
      <c r="D272" s="5" t="s">
        <v>326</v>
      </c>
      <c r="E272" s="5" t="s">
        <v>330</v>
      </c>
      <c r="F272" t="str">
        <f t="shared" si="10"/>
        <v>C13.002</v>
      </c>
      <c r="G272" s="5" t="s">
        <v>275</v>
      </c>
      <c r="H272" s="5"/>
    </row>
    <row r="273" spans="1:8" x14ac:dyDescent="0.25">
      <c r="A273" t="s">
        <v>322</v>
      </c>
      <c r="B273" t="str">
        <f t="shared" si="9"/>
        <v>xxXXxx.C13.003</v>
      </c>
      <c r="C273" s="5" t="s">
        <v>273</v>
      </c>
      <c r="D273" s="5" t="s">
        <v>326</v>
      </c>
      <c r="E273" s="5" t="s">
        <v>331</v>
      </c>
      <c r="F273" t="str">
        <f t="shared" si="10"/>
        <v>C13.003</v>
      </c>
      <c r="G273" s="5" t="s">
        <v>276</v>
      </c>
      <c r="H273" s="5"/>
    </row>
    <row r="274" spans="1:8" x14ac:dyDescent="0.25">
      <c r="A274" t="s">
        <v>322</v>
      </c>
      <c r="B274" t="str">
        <f t="shared" si="9"/>
        <v>xxXXxx.C13.004</v>
      </c>
      <c r="C274" s="5" t="s">
        <v>273</v>
      </c>
      <c r="D274" s="5" t="s">
        <v>326</v>
      </c>
      <c r="E274" s="5" t="s">
        <v>332</v>
      </c>
      <c r="F274" t="str">
        <f t="shared" si="10"/>
        <v>C13.004</v>
      </c>
      <c r="G274" s="5" t="s">
        <v>277</v>
      </c>
      <c r="H274" s="5"/>
    </row>
    <row r="275" spans="1:8" x14ac:dyDescent="0.25">
      <c r="A275" t="s">
        <v>322</v>
      </c>
      <c r="B275" t="str">
        <f t="shared" si="9"/>
        <v>xxXXxx.C13.005</v>
      </c>
      <c r="C275" s="5" t="s">
        <v>273</v>
      </c>
      <c r="D275" s="5" t="s">
        <v>326</v>
      </c>
      <c r="E275" s="5" t="s">
        <v>333</v>
      </c>
      <c r="F275" t="str">
        <f t="shared" si="10"/>
        <v>C13.005</v>
      </c>
      <c r="G275" s="5" t="s">
        <v>278</v>
      </c>
      <c r="H275" s="5"/>
    </row>
    <row r="276" spans="1:8" x14ac:dyDescent="0.25">
      <c r="A276" t="s">
        <v>322</v>
      </c>
      <c r="B276" t="str">
        <f t="shared" si="9"/>
        <v>xxXXxx.C13.006</v>
      </c>
      <c r="C276" s="5" t="s">
        <v>273</v>
      </c>
      <c r="D276" s="5" t="s">
        <v>326</v>
      </c>
      <c r="E276" s="5" t="s">
        <v>334</v>
      </c>
      <c r="F276" t="str">
        <f t="shared" si="10"/>
        <v>C13.006</v>
      </c>
      <c r="G276" s="5" t="s">
        <v>279</v>
      </c>
      <c r="H276" s="5"/>
    </row>
    <row r="277" spans="1:8" x14ac:dyDescent="0.25">
      <c r="A277" t="s">
        <v>322</v>
      </c>
      <c r="B277" t="str">
        <f t="shared" si="9"/>
        <v>xxXXxx.C13.007</v>
      </c>
      <c r="C277" s="5" t="s">
        <v>273</v>
      </c>
      <c r="D277" s="5" t="s">
        <v>326</v>
      </c>
      <c r="E277" s="5" t="s">
        <v>340</v>
      </c>
      <c r="F277" t="str">
        <f t="shared" si="10"/>
        <v>C13.007</v>
      </c>
      <c r="G277" s="5" t="s">
        <v>280</v>
      </c>
      <c r="H277" s="5"/>
    </row>
    <row r="278" spans="1:8" x14ac:dyDescent="0.25">
      <c r="A278" t="s">
        <v>322</v>
      </c>
      <c r="B278" t="str">
        <f t="shared" si="9"/>
        <v>xxXXxx.C14.001</v>
      </c>
      <c r="C278" s="5" t="s">
        <v>281</v>
      </c>
      <c r="D278" s="5" t="s">
        <v>327</v>
      </c>
      <c r="E278" s="5" t="s">
        <v>329</v>
      </c>
      <c r="F278" t="str">
        <f t="shared" si="10"/>
        <v>C14.001</v>
      </c>
      <c r="G278" s="5" t="s">
        <v>282</v>
      </c>
      <c r="H278" s="5"/>
    </row>
    <row r="279" spans="1:8" x14ac:dyDescent="0.25">
      <c r="A279" t="s">
        <v>322</v>
      </c>
      <c r="B279" t="str">
        <f t="shared" si="9"/>
        <v>xxXXxx.C14.002</v>
      </c>
      <c r="C279" s="5" t="s">
        <v>281</v>
      </c>
      <c r="D279" s="5" t="s">
        <v>327</v>
      </c>
      <c r="E279" s="5" t="s">
        <v>330</v>
      </c>
      <c r="F279" t="str">
        <f t="shared" si="10"/>
        <v>C14.002</v>
      </c>
      <c r="G279" s="5" t="s">
        <v>283</v>
      </c>
      <c r="H279" s="5"/>
    </row>
    <row r="280" spans="1:8" x14ac:dyDescent="0.25">
      <c r="A280" t="s">
        <v>322</v>
      </c>
      <c r="B280" t="str">
        <f t="shared" si="9"/>
        <v>xxXXxx.C14.003</v>
      </c>
      <c r="C280" s="5" t="s">
        <v>281</v>
      </c>
      <c r="D280" s="5" t="s">
        <v>327</v>
      </c>
      <c r="E280" s="5" t="s">
        <v>331</v>
      </c>
      <c r="F280" t="str">
        <f t="shared" si="10"/>
        <v>C14.003</v>
      </c>
      <c r="G280" s="5" t="s">
        <v>284</v>
      </c>
      <c r="H280" s="5"/>
    </row>
    <row r="281" spans="1:8" x14ac:dyDescent="0.25">
      <c r="A281" t="s">
        <v>322</v>
      </c>
      <c r="B281" t="str">
        <f t="shared" si="9"/>
        <v>xxXXxx.C14.004</v>
      </c>
      <c r="C281" s="5" t="s">
        <v>281</v>
      </c>
      <c r="D281" s="5" t="s">
        <v>327</v>
      </c>
      <c r="E281" s="5" t="s">
        <v>332</v>
      </c>
      <c r="F281" t="str">
        <f t="shared" si="10"/>
        <v>C14.004</v>
      </c>
      <c r="G281" s="5" t="s">
        <v>285</v>
      </c>
      <c r="H281" s="5"/>
    </row>
    <row r="282" spans="1:8" x14ac:dyDescent="0.25">
      <c r="A282" t="s">
        <v>322</v>
      </c>
      <c r="B282" t="str">
        <f t="shared" si="9"/>
        <v>xxXXxx.C14.005</v>
      </c>
      <c r="C282" s="5" t="s">
        <v>281</v>
      </c>
      <c r="D282" s="5" t="s">
        <v>327</v>
      </c>
      <c r="E282" s="5" t="s">
        <v>333</v>
      </c>
      <c r="F282" t="str">
        <f t="shared" si="10"/>
        <v>C14.005</v>
      </c>
      <c r="G282" s="5" t="s">
        <v>286</v>
      </c>
      <c r="H282" s="5"/>
    </row>
    <row r="283" spans="1:8" x14ac:dyDescent="0.25">
      <c r="A283" t="s">
        <v>322</v>
      </c>
      <c r="B283" t="str">
        <f t="shared" si="9"/>
        <v>xxXXxx.C14.006</v>
      </c>
      <c r="C283" s="5" t="s">
        <v>281</v>
      </c>
      <c r="D283" s="5" t="s">
        <v>327</v>
      </c>
      <c r="E283" s="5" t="s">
        <v>334</v>
      </c>
      <c r="F283" t="str">
        <f t="shared" si="10"/>
        <v>C14.006</v>
      </c>
      <c r="G283" s="5" t="s">
        <v>287</v>
      </c>
      <c r="H283" s="5"/>
    </row>
    <row r="284" spans="1:8" x14ac:dyDescent="0.25">
      <c r="A284" t="s">
        <v>322</v>
      </c>
      <c r="B284" t="str">
        <f t="shared" si="9"/>
        <v>xxXXxx.C14.007</v>
      </c>
      <c r="C284" s="5" t="s">
        <v>281</v>
      </c>
      <c r="D284" s="5" t="s">
        <v>327</v>
      </c>
      <c r="E284" s="5" t="s">
        <v>340</v>
      </c>
      <c r="F284" t="str">
        <f t="shared" si="10"/>
        <v>C14.007</v>
      </c>
      <c r="G284" s="5" t="s">
        <v>288</v>
      </c>
      <c r="H284" s="5"/>
    </row>
    <row r="285" spans="1:8" x14ac:dyDescent="0.25">
      <c r="A285" t="s">
        <v>322</v>
      </c>
      <c r="B285" t="str">
        <f t="shared" si="9"/>
        <v>xxXXxx.C14.008</v>
      </c>
      <c r="C285" s="5" t="s">
        <v>281</v>
      </c>
      <c r="D285" s="5" t="s">
        <v>327</v>
      </c>
      <c r="E285" s="5" t="s">
        <v>342</v>
      </c>
      <c r="F285" t="str">
        <f t="shared" si="10"/>
        <v>C14.008</v>
      </c>
      <c r="G285" s="5" t="s">
        <v>289</v>
      </c>
      <c r="H285" s="5"/>
    </row>
    <row r="286" spans="1:8" x14ac:dyDescent="0.25">
      <c r="A286" t="s">
        <v>322</v>
      </c>
      <c r="B286" t="str">
        <f t="shared" si="9"/>
        <v>xxXXxx.C14.009</v>
      </c>
      <c r="C286" s="5" t="s">
        <v>281</v>
      </c>
      <c r="D286" s="5" t="s">
        <v>327</v>
      </c>
      <c r="E286" s="5" t="s">
        <v>343</v>
      </c>
      <c r="F286" t="str">
        <f t="shared" si="10"/>
        <v>C14.009</v>
      </c>
      <c r="G286" s="5" t="s">
        <v>290</v>
      </c>
      <c r="H286" s="5"/>
    </row>
    <row r="287" spans="1:8" x14ac:dyDescent="0.25">
      <c r="A287" t="s">
        <v>322</v>
      </c>
      <c r="B287" t="str">
        <f t="shared" si="9"/>
        <v>xxXXxx.C14.010</v>
      </c>
      <c r="C287" s="5" t="s">
        <v>281</v>
      </c>
      <c r="D287" s="5" t="s">
        <v>327</v>
      </c>
      <c r="E287" s="5" t="s">
        <v>344</v>
      </c>
      <c r="F287" t="str">
        <f t="shared" si="10"/>
        <v>C14.010</v>
      </c>
      <c r="G287" s="5" t="s">
        <v>291</v>
      </c>
      <c r="H287" s="5"/>
    </row>
    <row r="288" spans="1:8" x14ac:dyDescent="0.25">
      <c r="A288" t="s">
        <v>322</v>
      </c>
      <c r="B288" t="str">
        <f t="shared" si="9"/>
        <v>xxXXxx.C14.011</v>
      </c>
      <c r="C288" s="5" t="s">
        <v>281</v>
      </c>
      <c r="D288" s="5" t="s">
        <v>327</v>
      </c>
      <c r="E288" s="5" t="s">
        <v>345</v>
      </c>
      <c r="F288" t="str">
        <f t="shared" si="10"/>
        <v>C14.011</v>
      </c>
      <c r="G288" s="5" t="s">
        <v>292</v>
      </c>
      <c r="H288" s="5"/>
    </row>
    <row r="289" spans="1:8" x14ac:dyDescent="0.25">
      <c r="A289" t="s">
        <v>322</v>
      </c>
      <c r="B289" t="str">
        <f t="shared" si="9"/>
        <v>xxXXxx.C14.012</v>
      </c>
      <c r="C289" s="5" t="s">
        <v>281</v>
      </c>
      <c r="D289" s="5" t="s">
        <v>327</v>
      </c>
      <c r="E289" s="5" t="s">
        <v>346</v>
      </c>
      <c r="F289" t="str">
        <f t="shared" si="10"/>
        <v>C14.012</v>
      </c>
      <c r="G289" s="5" t="s">
        <v>293</v>
      </c>
      <c r="H289" s="5"/>
    </row>
    <row r="290" spans="1:8" x14ac:dyDescent="0.25">
      <c r="A290" t="s">
        <v>322</v>
      </c>
      <c r="B290" t="str">
        <f t="shared" si="9"/>
        <v>xxXXxx.C14.013</v>
      </c>
      <c r="C290" s="5" t="s">
        <v>281</v>
      </c>
      <c r="D290" s="5" t="s">
        <v>327</v>
      </c>
      <c r="E290" s="5" t="s">
        <v>347</v>
      </c>
      <c r="F290" t="str">
        <f t="shared" si="10"/>
        <v>C14.013</v>
      </c>
      <c r="G290" s="5" t="s">
        <v>294</v>
      </c>
      <c r="H290" s="5"/>
    </row>
    <row r="291" spans="1:8" x14ac:dyDescent="0.25">
      <c r="A291" t="s">
        <v>322</v>
      </c>
      <c r="B291" t="str">
        <f t="shared" si="9"/>
        <v>xxXXxx.C14.014</v>
      </c>
      <c r="C291" s="5" t="s">
        <v>281</v>
      </c>
      <c r="D291" s="5" t="s">
        <v>327</v>
      </c>
      <c r="E291" s="5" t="s">
        <v>348</v>
      </c>
      <c r="F291" t="str">
        <f t="shared" si="10"/>
        <v>C14.014</v>
      </c>
      <c r="G291" s="5" t="s">
        <v>295</v>
      </c>
      <c r="H291" s="5"/>
    </row>
    <row r="292" spans="1:8" x14ac:dyDescent="0.25">
      <c r="A292" t="s">
        <v>322</v>
      </c>
      <c r="B292" t="str">
        <f t="shared" si="9"/>
        <v>xxXXxx.C14.015</v>
      </c>
      <c r="C292" s="5" t="s">
        <v>281</v>
      </c>
      <c r="D292" s="5" t="s">
        <v>327</v>
      </c>
      <c r="E292" s="5" t="s">
        <v>349</v>
      </c>
      <c r="F292" t="str">
        <f t="shared" si="10"/>
        <v>C14.015</v>
      </c>
      <c r="G292" s="5" t="s">
        <v>296</v>
      </c>
      <c r="H292" s="5"/>
    </row>
    <row r="293" spans="1:8" x14ac:dyDescent="0.25">
      <c r="A293" t="s">
        <v>322</v>
      </c>
      <c r="B293" t="str">
        <f t="shared" si="9"/>
        <v>xxXXxx.C14.016</v>
      </c>
      <c r="C293" s="5" t="s">
        <v>281</v>
      </c>
      <c r="D293" s="5" t="s">
        <v>327</v>
      </c>
      <c r="E293" s="5" t="s">
        <v>350</v>
      </c>
      <c r="F293" t="str">
        <f t="shared" si="10"/>
        <v>C14.016</v>
      </c>
      <c r="G293" s="5" t="s">
        <v>297</v>
      </c>
      <c r="H293" s="5"/>
    </row>
    <row r="294" spans="1:8" x14ac:dyDescent="0.25">
      <c r="A294" t="s">
        <v>322</v>
      </c>
      <c r="B294" t="str">
        <f t="shared" si="9"/>
        <v>xxXXxx.C14.017</v>
      </c>
      <c r="C294" s="5" t="s">
        <v>281</v>
      </c>
      <c r="D294" s="5" t="s">
        <v>327</v>
      </c>
      <c r="E294" s="5" t="s">
        <v>351</v>
      </c>
      <c r="F294" t="str">
        <f t="shared" si="10"/>
        <v>C14.017</v>
      </c>
      <c r="G294" s="5" t="s">
        <v>298</v>
      </c>
    </row>
    <row r="295" spans="1:8" x14ac:dyDescent="0.25">
      <c r="A295" t="s">
        <v>322</v>
      </c>
      <c r="B295" t="str">
        <f t="shared" si="9"/>
        <v>xxXXxx.C14.018</v>
      </c>
      <c r="C295" s="5" t="s">
        <v>281</v>
      </c>
      <c r="D295" s="5" t="s">
        <v>327</v>
      </c>
      <c r="E295" s="5" t="s">
        <v>352</v>
      </c>
      <c r="F295" t="str">
        <f t="shared" si="10"/>
        <v>C14.018</v>
      </c>
      <c r="G295" s="5" t="s">
        <v>299</v>
      </c>
    </row>
    <row r="296" spans="1:8" x14ac:dyDescent="0.25">
      <c r="G296" s="5"/>
    </row>
  </sheetData>
  <autoFilter ref="A2:I295"/>
  <mergeCells count="1">
    <mergeCell ref="B1:F1"/>
  </mergeCells>
  <dataValidations count="3">
    <dataValidation type="list" allowBlank="1" showInputMessage="1" showErrorMessage="1" sqref="C3:C295">
      <formula1>#REF!</formula1>
    </dataValidation>
    <dataValidation allowBlank="1" showInputMessage="1" showErrorMessage="1" promptTitle="Automatic Value" prompt="This is value is generated automatically" sqref="F3:F295 B3:B295"/>
    <dataValidation allowBlank="1" showInputMessage="1" showErrorMessage="1" promptTitle="Contract Number" prompt="To be changed accordingly" sqref="A3:A295"/>
  </dataValidation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TIDP - MIDP</vt:lpstr>
      <vt:lpstr>Sheet2</vt:lpstr>
      <vt:lpstr>Sheet1</vt:lpstr>
      <vt:lpstr>MDL - Master Deliverable Lists</vt:lpstr>
      <vt:lpstr>'TIDP - MIDP'!Print_Area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Wachocki</dc:creator>
  <cp:lastModifiedBy>Bhagyasri</cp:lastModifiedBy>
  <cp:lastPrinted>2016-11-12T06:09:55Z</cp:lastPrinted>
  <dcterms:created xsi:type="dcterms:W3CDTF">2016-08-26T15:02:13Z</dcterms:created>
  <dcterms:modified xsi:type="dcterms:W3CDTF">2017-04-20T17:56:32Z</dcterms:modified>
</cp:coreProperties>
</file>